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26efc96b6ed22dd9/DOZORY-VILD/Nymburk - Penzion Panorama - střecha/Kontrolní rozpočet^J VV/"/>
    </mc:Choice>
  </mc:AlternateContent>
  <xr:revisionPtr revIDLastSave="23" documentId="8_{9BFA4FBB-0CCA-4C43-B33A-314917CAA127}" xr6:coauthVersionLast="47" xr6:coauthVersionMax="47" xr10:uidLastSave="{A3DE3030-DF68-4B14-A4EB-A3C20D93006A}"/>
  <bookViews>
    <workbookView xWindow="-108" yWindow="-108" windowWidth="23256" windowHeight="12456" firstSheet="1" activeTab="2" xr2:uid="{A196493F-FAE3-4253-BA5B-0A3431BB7F30}"/>
  </bookViews>
  <sheets>
    <sheet name="Kryci list" sheetId="1" r:id="rId1"/>
    <sheet name="Rekapitulace" sheetId="2" r:id="rId2"/>
    <sheet name="Zakazka" sheetId="3" r:id="rId3"/>
    <sheet name="Figury" sheetId="4" state="hidden" r:id="rId4"/>
  </sheets>
  <definedNames>
    <definedName name="__CENA__">Zakazka!$P$6:$P$216</definedName>
    <definedName name="__MAIN__">Zakazka!$F$1:$DE$215</definedName>
    <definedName name="__MAIN2__" localSheetId="1">Rekapitulace!$B$1:$H$31</definedName>
    <definedName name="__MAIN2__">#REF!</definedName>
    <definedName name="__MAIN3__">'Kryci list'!$A$3:$C$20</definedName>
    <definedName name="__SAZBA__">Zakazka!$U$6:$U$216</definedName>
    <definedName name="__T0__">Zakazka!$F$5:$AC$215</definedName>
    <definedName name="__T1__">Zakazka!$F$6:$AC$9</definedName>
    <definedName name="__T2__">Zakazka!$F$7:$DE$8</definedName>
    <definedName name="__T3__">Zakazka!$J$8:$M$8</definedName>
    <definedName name="__TE0__">'Kryci list'!$A$4:$C$13</definedName>
    <definedName name="__TE1__">'Kryci list'!$A$16:$C$16</definedName>
    <definedName name="__TE2__">'Kryci list'!#REF!</definedName>
    <definedName name="__TE3__">Figury!$A$2:$D$2</definedName>
    <definedName name="__TR0__" localSheetId="1">Rekapitulace!$B$5:$F$6</definedName>
    <definedName name="__TR0__">#REF!</definedName>
    <definedName name="__TR1__" localSheetId="1">Rekapitulace!$B$6:$F$6</definedName>
    <definedName name="__TR1__">#REF!</definedName>
    <definedName name="_xlnm.Print_Titles" localSheetId="2">Zakazka!$3:$4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2" l="1" a="1"/>
  <c r="A2" i="2" s="1"/>
  <c r="B2" i="2"/>
  <c r="A3" i="2" a="1"/>
  <c r="A3" i="2" s="1"/>
  <c r="A4" i="2" a="1"/>
  <c r="A4" i="2" s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A29" i="2"/>
  <c r="B29" i="2" s="1"/>
  <c r="N7" i="3"/>
  <c r="P7" i="3"/>
  <c r="R7" i="3"/>
  <c r="R6" i="3" s="1"/>
  <c r="T7" i="3"/>
  <c r="T6" i="3" s="1"/>
  <c r="V7" i="3"/>
  <c r="V6" i="3" s="1"/>
  <c r="W7" i="3"/>
  <c r="W6" i="3" s="1"/>
  <c r="N11" i="3"/>
  <c r="P11" i="3"/>
  <c r="R11" i="3"/>
  <c r="T11" i="3"/>
  <c r="V11" i="3"/>
  <c r="W11" i="3"/>
  <c r="N13" i="3"/>
  <c r="P13" i="3"/>
  <c r="R13" i="3"/>
  <c r="T13" i="3"/>
  <c r="V13" i="3"/>
  <c r="W13" i="3"/>
  <c r="N15" i="3"/>
  <c r="P15" i="3"/>
  <c r="R15" i="3"/>
  <c r="T15" i="3"/>
  <c r="V15" i="3"/>
  <c r="W15" i="3"/>
  <c r="N19" i="3"/>
  <c r="P19" i="3"/>
  <c r="R19" i="3"/>
  <c r="T19" i="3"/>
  <c r="V19" i="3"/>
  <c r="W19" i="3"/>
  <c r="N20" i="3"/>
  <c r="P20" i="3"/>
  <c r="R20" i="3"/>
  <c r="T20" i="3"/>
  <c r="V20" i="3"/>
  <c r="W20" i="3"/>
  <c r="N22" i="3"/>
  <c r="P22" i="3"/>
  <c r="R22" i="3"/>
  <c r="T22" i="3"/>
  <c r="V22" i="3"/>
  <c r="W22" i="3"/>
  <c r="N25" i="3"/>
  <c r="P25" i="3"/>
  <c r="R25" i="3"/>
  <c r="T25" i="3"/>
  <c r="V25" i="3"/>
  <c r="W25" i="3"/>
  <c r="N26" i="3"/>
  <c r="P26" i="3"/>
  <c r="R26" i="3"/>
  <c r="T26" i="3"/>
  <c r="V26" i="3"/>
  <c r="W26" i="3"/>
  <c r="N28" i="3"/>
  <c r="P28" i="3"/>
  <c r="R28" i="3"/>
  <c r="T28" i="3"/>
  <c r="V28" i="3"/>
  <c r="W28" i="3"/>
  <c r="N29" i="3"/>
  <c r="P29" i="3"/>
  <c r="R29" i="3"/>
  <c r="T29" i="3"/>
  <c r="V29" i="3"/>
  <c r="W29" i="3"/>
  <c r="N30" i="3"/>
  <c r="P30" i="3"/>
  <c r="R30" i="3"/>
  <c r="T30" i="3"/>
  <c r="V30" i="3"/>
  <c r="W30" i="3"/>
  <c r="N34" i="3"/>
  <c r="P34" i="3"/>
  <c r="P33" i="3" s="1"/>
  <c r="C10" i="2" s="1"/>
  <c r="R34" i="3"/>
  <c r="R33" i="3" s="1"/>
  <c r="D10" i="2" s="1"/>
  <c r="T34" i="3"/>
  <c r="T33" i="3" s="1"/>
  <c r="V34" i="3"/>
  <c r="V33" i="3" s="1"/>
  <c r="E10" i="2" s="1"/>
  <c r="W34" i="3"/>
  <c r="W33" i="3" s="1"/>
  <c r="F10" i="2" s="1"/>
  <c r="N37" i="3"/>
  <c r="P37" i="3"/>
  <c r="R37" i="3"/>
  <c r="T37" i="3"/>
  <c r="V37" i="3"/>
  <c r="W37" i="3"/>
  <c r="N38" i="3"/>
  <c r="P38" i="3"/>
  <c r="R38" i="3"/>
  <c r="T38" i="3"/>
  <c r="V38" i="3"/>
  <c r="W38" i="3"/>
  <c r="N39" i="3"/>
  <c r="P39" i="3"/>
  <c r="R39" i="3"/>
  <c r="T39" i="3"/>
  <c r="V39" i="3"/>
  <c r="W39" i="3"/>
  <c r="N40" i="3"/>
  <c r="P40" i="3"/>
  <c r="R40" i="3"/>
  <c r="T40" i="3"/>
  <c r="V40" i="3"/>
  <c r="W40" i="3"/>
  <c r="N41" i="3"/>
  <c r="P41" i="3"/>
  <c r="R41" i="3"/>
  <c r="T41" i="3"/>
  <c r="V41" i="3"/>
  <c r="W41" i="3"/>
  <c r="N43" i="3"/>
  <c r="P43" i="3"/>
  <c r="R43" i="3"/>
  <c r="T43" i="3"/>
  <c r="V43" i="3"/>
  <c r="W43" i="3"/>
  <c r="N44" i="3"/>
  <c r="P44" i="3"/>
  <c r="R44" i="3"/>
  <c r="T44" i="3"/>
  <c r="V44" i="3"/>
  <c r="W44" i="3"/>
  <c r="N45" i="3"/>
  <c r="P45" i="3"/>
  <c r="R45" i="3"/>
  <c r="T45" i="3"/>
  <c r="V45" i="3"/>
  <c r="W45" i="3"/>
  <c r="N48" i="3"/>
  <c r="P48" i="3"/>
  <c r="R48" i="3"/>
  <c r="T48" i="3"/>
  <c r="V48" i="3"/>
  <c r="W48" i="3"/>
  <c r="N49" i="3"/>
  <c r="P49" i="3"/>
  <c r="R49" i="3"/>
  <c r="T49" i="3"/>
  <c r="V49" i="3"/>
  <c r="W49" i="3"/>
  <c r="N51" i="3"/>
  <c r="P51" i="3"/>
  <c r="R51" i="3"/>
  <c r="T51" i="3"/>
  <c r="V51" i="3"/>
  <c r="W51" i="3"/>
  <c r="N52" i="3"/>
  <c r="P52" i="3"/>
  <c r="R52" i="3"/>
  <c r="T52" i="3"/>
  <c r="V52" i="3"/>
  <c r="W52" i="3"/>
  <c r="N64" i="3"/>
  <c r="P64" i="3"/>
  <c r="R64" i="3"/>
  <c r="T64" i="3"/>
  <c r="V64" i="3"/>
  <c r="W64" i="3"/>
  <c r="N67" i="3"/>
  <c r="P67" i="3"/>
  <c r="R67" i="3"/>
  <c r="T67" i="3"/>
  <c r="V67" i="3"/>
  <c r="W67" i="3"/>
  <c r="N71" i="3"/>
  <c r="P71" i="3"/>
  <c r="R71" i="3"/>
  <c r="T71" i="3"/>
  <c r="V71" i="3"/>
  <c r="W71" i="3"/>
  <c r="N72" i="3"/>
  <c r="P72" i="3"/>
  <c r="R72" i="3"/>
  <c r="T72" i="3"/>
  <c r="V72" i="3"/>
  <c r="W72" i="3"/>
  <c r="N73" i="3"/>
  <c r="P73" i="3"/>
  <c r="R73" i="3"/>
  <c r="T73" i="3"/>
  <c r="V73" i="3"/>
  <c r="W73" i="3"/>
  <c r="N85" i="3"/>
  <c r="P85" i="3"/>
  <c r="R85" i="3"/>
  <c r="T85" i="3"/>
  <c r="V85" i="3"/>
  <c r="W85" i="3"/>
  <c r="N88" i="3"/>
  <c r="P88" i="3"/>
  <c r="R88" i="3"/>
  <c r="T88" i="3"/>
  <c r="V88" i="3"/>
  <c r="W88" i="3"/>
  <c r="N95" i="3"/>
  <c r="P95" i="3"/>
  <c r="R95" i="3"/>
  <c r="T95" i="3"/>
  <c r="V95" i="3"/>
  <c r="W95" i="3"/>
  <c r="N100" i="3"/>
  <c r="P100" i="3"/>
  <c r="R100" i="3"/>
  <c r="T100" i="3"/>
  <c r="V100" i="3"/>
  <c r="W100" i="3"/>
  <c r="N103" i="3"/>
  <c r="P103" i="3"/>
  <c r="R103" i="3"/>
  <c r="T103" i="3"/>
  <c r="V103" i="3"/>
  <c r="W103" i="3"/>
  <c r="N107" i="3"/>
  <c r="P107" i="3"/>
  <c r="R107" i="3"/>
  <c r="T107" i="3"/>
  <c r="V107" i="3"/>
  <c r="W107" i="3"/>
  <c r="N108" i="3"/>
  <c r="P108" i="3"/>
  <c r="R108" i="3"/>
  <c r="T108" i="3"/>
  <c r="V108" i="3"/>
  <c r="W108" i="3"/>
  <c r="N109" i="3"/>
  <c r="P109" i="3"/>
  <c r="R109" i="3"/>
  <c r="T109" i="3"/>
  <c r="V109" i="3"/>
  <c r="W109" i="3"/>
  <c r="N111" i="3"/>
  <c r="P111" i="3"/>
  <c r="R111" i="3"/>
  <c r="T111" i="3"/>
  <c r="V111" i="3"/>
  <c r="W111" i="3"/>
  <c r="N112" i="3"/>
  <c r="P112" i="3"/>
  <c r="R112" i="3"/>
  <c r="T112" i="3"/>
  <c r="V112" i="3"/>
  <c r="W112" i="3"/>
  <c r="N115" i="3"/>
  <c r="P115" i="3"/>
  <c r="R115" i="3"/>
  <c r="T115" i="3"/>
  <c r="V115" i="3"/>
  <c r="W115" i="3"/>
  <c r="N117" i="3"/>
  <c r="P117" i="3"/>
  <c r="R117" i="3"/>
  <c r="T117" i="3"/>
  <c r="V117" i="3"/>
  <c r="W117" i="3"/>
  <c r="N119" i="3"/>
  <c r="P119" i="3"/>
  <c r="R119" i="3"/>
  <c r="T119" i="3"/>
  <c r="V119" i="3"/>
  <c r="W119" i="3"/>
  <c r="N122" i="3"/>
  <c r="P122" i="3"/>
  <c r="R122" i="3"/>
  <c r="T122" i="3"/>
  <c r="V122" i="3"/>
  <c r="W122" i="3"/>
  <c r="N123" i="3"/>
  <c r="P123" i="3"/>
  <c r="R123" i="3"/>
  <c r="T123" i="3"/>
  <c r="V123" i="3"/>
  <c r="W123" i="3"/>
  <c r="N124" i="3"/>
  <c r="P124" i="3"/>
  <c r="R124" i="3"/>
  <c r="T124" i="3"/>
  <c r="V124" i="3"/>
  <c r="W124" i="3"/>
  <c r="N126" i="3"/>
  <c r="P126" i="3"/>
  <c r="R126" i="3"/>
  <c r="T126" i="3"/>
  <c r="V126" i="3"/>
  <c r="W126" i="3"/>
  <c r="N129" i="3"/>
  <c r="P129" i="3"/>
  <c r="R129" i="3"/>
  <c r="T129" i="3"/>
  <c r="V129" i="3"/>
  <c r="W129" i="3"/>
  <c r="N130" i="3"/>
  <c r="P130" i="3"/>
  <c r="R130" i="3"/>
  <c r="T130" i="3"/>
  <c r="V130" i="3"/>
  <c r="W130" i="3"/>
  <c r="N131" i="3"/>
  <c r="P131" i="3"/>
  <c r="R131" i="3"/>
  <c r="T131" i="3"/>
  <c r="V131" i="3"/>
  <c r="W131" i="3"/>
  <c r="N134" i="3"/>
  <c r="P134" i="3"/>
  <c r="R134" i="3"/>
  <c r="T134" i="3"/>
  <c r="V134" i="3"/>
  <c r="W134" i="3"/>
  <c r="N135" i="3"/>
  <c r="P135" i="3"/>
  <c r="R135" i="3"/>
  <c r="T135" i="3"/>
  <c r="V135" i="3"/>
  <c r="W135" i="3"/>
  <c r="N137" i="3"/>
  <c r="P137" i="3"/>
  <c r="R137" i="3"/>
  <c r="T137" i="3"/>
  <c r="V137" i="3"/>
  <c r="W137" i="3"/>
  <c r="N139" i="3"/>
  <c r="P139" i="3"/>
  <c r="R139" i="3"/>
  <c r="T139" i="3"/>
  <c r="V139" i="3"/>
  <c r="W139" i="3"/>
  <c r="N142" i="3"/>
  <c r="P142" i="3"/>
  <c r="R142" i="3"/>
  <c r="T142" i="3"/>
  <c r="V142" i="3"/>
  <c r="W142" i="3"/>
  <c r="N145" i="3"/>
  <c r="P145" i="3"/>
  <c r="R145" i="3"/>
  <c r="T145" i="3"/>
  <c r="V145" i="3"/>
  <c r="W145" i="3"/>
  <c r="N146" i="3"/>
  <c r="P146" i="3"/>
  <c r="R146" i="3"/>
  <c r="T146" i="3"/>
  <c r="V146" i="3"/>
  <c r="W146" i="3"/>
  <c r="N147" i="3"/>
  <c r="P147" i="3"/>
  <c r="R147" i="3"/>
  <c r="T147" i="3"/>
  <c r="V147" i="3"/>
  <c r="W147" i="3"/>
  <c r="N150" i="3"/>
  <c r="P150" i="3"/>
  <c r="R150" i="3"/>
  <c r="T150" i="3"/>
  <c r="V150" i="3"/>
  <c r="W150" i="3"/>
  <c r="N153" i="3"/>
  <c r="P153" i="3"/>
  <c r="R153" i="3"/>
  <c r="T153" i="3"/>
  <c r="V153" i="3"/>
  <c r="W153" i="3"/>
  <c r="N155" i="3"/>
  <c r="P155" i="3"/>
  <c r="R155" i="3"/>
  <c r="T155" i="3"/>
  <c r="V155" i="3"/>
  <c r="W155" i="3"/>
  <c r="N156" i="3"/>
  <c r="P156" i="3"/>
  <c r="R156" i="3"/>
  <c r="T156" i="3"/>
  <c r="V156" i="3"/>
  <c r="W156" i="3"/>
  <c r="N158" i="3"/>
  <c r="P158" i="3"/>
  <c r="R158" i="3"/>
  <c r="T158" i="3"/>
  <c r="V158" i="3"/>
  <c r="W158" i="3"/>
  <c r="N161" i="3"/>
  <c r="P161" i="3"/>
  <c r="R161" i="3"/>
  <c r="T161" i="3"/>
  <c r="V161" i="3"/>
  <c r="W161" i="3"/>
  <c r="N162" i="3"/>
  <c r="P162" i="3"/>
  <c r="R162" i="3"/>
  <c r="T162" i="3"/>
  <c r="V162" i="3"/>
  <c r="W162" i="3"/>
  <c r="N163" i="3"/>
  <c r="P163" i="3"/>
  <c r="R163" i="3"/>
  <c r="T163" i="3"/>
  <c r="V163" i="3"/>
  <c r="W163" i="3"/>
  <c r="N165" i="3"/>
  <c r="P165" i="3"/>
  <c r="R165" i="3"/>
  <c r="T165" i="3"/>
  <c r="V165" i="3"/>
  <c r="W165" i="3"/>
  <c r="N166" i="3"/>
  <c r="P166" i="3"/>
  <c r="R166" i="3"/>
  <c r="T166" i="3"/>
  <c r="V166" i="3"/>
  <c r="W166" i="3"/>
  <c r="N168" i="3"/>
  <c r="P168" i="3"/>
  <c r="R168" i="3"/>
  <c r="T168" i="3"/>
  <c r="V168" i="3"/>
  <c r="W168" i="3"/>
  <c r="N172" i="3"/>
  <c r="P172" i="3"/>
  <c r="R172" i="3"/>
  <c r="T172" i="3"/>
  <c r="V172" i="3"/>
  <c r="W172" i="3"/>
  <c r="N173" i="3"/>
  <c r="P173" i="3"/>
  <c r="R173" i="3"/>
  <c r="T173" i="3"/>
  <c r="V173" i="3"/>
  <c r="W173" i="3"/>
  <c r="N174" i="3"/>
  <c r="P174" i="3"/>
  <c r="R174" i="3"/>
  <c r="T174" i="3"/>
  <c r="V174" i="3"/>
  <c r="W174" i="3"/>
  <c r="N175" i="3"/>
  <c r="P175" i="3"/>
  <c r="R175" i="3"/>
  <c r="T175" i="3"/>
  <c r="V175" i="3"/>
  <c r="W175" i="3"/>
  <c r="N176" i="3"/>
  <c r="P176" i="3"/>
  <c r="R176" i="3"/>
  <c r="T176" i="3"/>
  <c r="V176" i="3"/>
  <c r="W176" i="3"/>
  <c r="N177" i="3"/>
  <c r="P177" i="3"/>
  <c r="R177" i="3"/>
  <c r="T177" i="3"/>
  <c r="V177" i="3"/>
  <c r="W177" i="3"/>
  <c r="N178" i="3"/>
  <c r="P178" i="3"/>
  <c r="R178" i="3"/>
  <c r="T178" i="3"/>
  <c r="V178" i="3"/>
  <c r="W178" i="3"/>
  <c r="N181" i="3"/>
  <c r="P181" i="3"/>
  <c r="R181" i="3"/>
  <c r="T181" i="3"/>
  <c r="V181" i="3"/>
  <c r="W181" i="3"/>
  <c r="N182" i="3"/>
  <c r="P182" i="3"/>
  <c r="R182" i="3"/>
  <c r="T182" i="3"/>
  <c r="V182" i="3"/>
  <c r="W182" i="3"/>
  <c r="N188" i="3"/>
  <c r="P188" i="3"/>
  <c r="R188" i="3"/>
  <c r="T188" i="3"/>
  <c r="V188" i="3"/>
  <c r="W188" i="3"/>
  <c r="N191" i="3"/>
  <c r="P191" i="3"/>
  <c r="R191" i="3"/>
  <c r="T191" i="3"/>
  <c r="V191" i="3"/>
  <c r="W191" i="3"/>
  <c r="N194" i="3"/>
  <c r="P194" i="3"/>
  <c r="R194" i="3"/>
  <c r="T194" i="3"/>
  <c r="V194" i="3"/>
  <c r="W194" i="3"/>
  <c r="N195" i="3"/>
  <c r="P195" i="3"/>
  <c r="R195" i="3"/>
  <c r="T195" i="3"/>
  <c r="V195" i="3"/>
  <c r="W195" i="3"/>
  <c r="N199" i="3"/>
  <c r="P199" i="3"/>
  <c r="R199" i="3"/>
  <c r="T199" i="3"/>
  <c r="V199" i="3"/>
  <c r="W199" i="3"/>
  <c r="N200" i="3"/>
  <c r="P200" i="3"/>
  <c r="R200" i="3"/>
  <c r="T200" i="3"/>
  <c r="V200" i="3"/>
  <c r="W200" i="3"/>
  <c r="N203" i="3"/>
  <c r="P203" i="3" s="1"/>
  <c r="R203" i="3"/>
  <c r="R202" i="3" s="1"/>
  <c r="D21" i="2" s="1"/>
  <c r="T203" i="3"/>
  <c r="T202" i="3" s="1"/>
  <c r="N206" i="3"/>
  <c r="P206" i="3"/>
  <c r="R206" i="3"/>
  <c r="T206" i="3"/>
  <c r="V206" i="3"/>
  <c r="W206" i="3"/>
  <c r="N207" i="3"/>
  <c r="P207" i="3"/>
  <c r="R207" i="3"/>
  <c r="T207" i="3"/>
  <c r="V207" i="3"/>
  <c r="W207" i="3"/>
  <c r="N210" i="3"/>
  <c r="P210" i="3"/>
  <c r="P209" i="3" s="1"/>
  <c r="C23" i="2" s="1"/>
  <c r="R210" i="3"/>
  <c r="R209" i="3" s="1"/>
  <c r="D23" i="2" s="1"/>
  <c r="T210" i="3"/>
  <c r="T209" i="3" s="1"/>
  <c r="V210" i="3"/>
  <c r="V209" i="3" s="1"/>
  <c r="E23" i="2" s="1"/>
  <c r="W210" i="3"/>
  <c r="W209" i="3" s="1"/>
  <c r="F23" i="2" s="1"/>
  <c r="N213" i="3"/>
  <c r="P213" i="3"/>
  <c r="P212" i="3" s="1"/>
  <c r="C24" i="2" s="1"/>
  <c r="R213" i="3"/>
  <c r="R212" i="3" s="1"/>
  <c r="D24" i="2" s="1"/>
  <c r="T213" i="3"/>
  <c r="T212" i="3" s="1"/>
  <c r="V213" i="3"/>
  <c r="V212" i="3" s="1"/>
  <c r="E24" i="2" s="1"/>
  <c r="W213" i="3"/>
  <c r="W212" i="3" s="1"/>
  <c r="F24" i="2" s="1"/>
  <c r="P202" i="3" l="1"/>
  <c r="C21" i="2" s="1"/>
  <c r="V203" i="3"/>
  <c r="V202" i="3" s="1"/>
  <c r="E21" i="2" s="1"/>
  <c r="C29" i="2"/>
  <c r="W205" i="3"/>
  <c r="F22" i="2" s="1"/>
  <c r="V205" i="3"/>
  <c r="E22" i="2" s="1"/>
  <c r="T205" i="3"/>
  <c r="R205" i="3"/>
  <c r="D22" i="2" s="1"/>
  <c r="P205" i="3"/>
  <c r="C22" i="2" s="1"/>
  <c r="W198" i="3"/>
  <c r="F20" i="2" s="1"/>
  <c r="V198" i="3"/>
  <c r="E20" i="2" s="1"/>
  <c r="T198" i="3"/>
  <c r="R198" i="3"/>
  <c r="D20" i="2" s="1"/>
  <c r="P198" i="3"/>
  <c r="C20" i="2" s="1"/>
  <c r="W193" i="3"/>
  <c r="F19" i="2" s="1"/>
  <c r="V193" i="3"/>
  <c r="E19" i="2" s="1"/>
  <c r="T193" i="3"/>
  <c r="R193" i="3"/>
  <c r="D19" i="2" s="1"/>
  <c r="P193" i="3"/>
  <c r="C19" i="2" s="1"/>
  <c r="W180" i="3"/>
  <c r="F18" i="2" s="1"/>
  <c r="V180" i="3"/>
  <c r="E18" i="2" s="1"/>
  <c r="T180" i="3"/>
  <c r="R180" i="3"/>
  <c r="D18" i="2" s="1"/>
  <c r="P180" i="3"/>
  <c r="C18" i="2" s="1"/>
  <c r="W160" i="3"/>
  <c r="F17" i="2" s="1"/>
  <c r="V160" i="3"/>
  <c r="E17" i="2" s="1"/>
  <c r="T160" i="3"/>
  <c r="R160" i="3"/>
  <c r="D17" i="2" s="1"/>
  <c r="P160" i="3"/>
  <c r="C17" i="2" s="1"/>
  <c r="W141" i="3"/>
  <c r="F16" i="2" s="1"/>
  <c r="V141" i="3"/>
  <c r="E16" i="2" s="1"/>
  <c r="T141" i="3"/>
  <c r="R141" i="3"/>
  <c r="D16" i="2" s="1"/>
  <c r="P141" i="3"/>
  <c r="C16" i="2" s="1"/>
  <c r="W133" i="3"/>
  <c r="F15" i="2" s="1"/>
  <c r="V133" i="3"/>
  <c r="E15" i="2" s="1"/>
  <c r="T133" i="3"/>
  <c r="R133" i="3"/>
  <c r="D15" i="2" s="1"/>
  <c r="P133" i="3"/>
  <c r="C15" i="2" s="1"/>
  <c r="W128" i="3"/>
  <c r="F14" i="2" s="1"/>
  <c r="V128" i="3"/>
  <c r="E14" i="2" s="1"/>
  <c r="T128" i="3"/>
  <c r="R128" i="3"/>
  <c r="D14" i="2" s="1"/>
  <c r="P128" i="3"/>
  <c r="C14" i="2" s="1"/>
  <c r="W102" i="3"/>
  <c r="F13" i="2" s="1"/>
  <c r="V102" i="3"/>
  <c r="E13" i="2" s="1"/>
  <c r="T102" i="3"/>
  <c r="R102" i="3"/>
  <c r="D13" i="2" s="1"/>
  <c r="P102" i="3"/>
  <c r="C13" i="2" s="1"/>
  <c r="W47" i="3"/>
  <c r="F12" i="2" s="1"/>
  <c r="V47" i="3"/>
  <c r="E12" i="2" s="1"/>
  <c r="T47" i="3"/>
  <c r="R47" i="3"/>
  <c r="D12" i="2" s="1"/>
  <c r="P47" i="3"/>
  <c r="C12" i="2" s="1"/>
  <c r="W36" i="3"/>
  <c r="F11" i="2" s="1"/>
  <c r="V36" i="3"/>
  <c r="E11" i="2" s="1"/>
  <c r="T36" i="3"/>
  <c r="R36" i="3"/>
  <c r="D11" i="2" s="1"/>
  <c r="P36" i="3"/>
  <c r="C11" i="2" s="1"/>
  <c r="W24" i="3"/>
  <c r="F9" i="2" s="1"/>
  <c r="V24" i="3"/>
  <c r="E9" i="2" s="1"/>
  <c r="T24" i="3"/>
  <c r="R24" i="3"/>
  <c r="D9" i="2" s="1"/>
  <c r="P24" i="3"/>
  <c r="C9" i="2" s="1"/>
  <c r="W18" i="3"/>
  <c r="F8" i="2" s="1"/>
  <c r="V18" i="3"/>
  <c r="E8" i="2" s="1"/>
  <c r="T18" i="3"/>
  <c r="R18" i="3"/>
  <c r="D8" i="2" s="1"/>
  <c r="P18" i="3"/>
  <c r="C8" i="2" s="1"/>
  <c r="W10" i="3"/>
  <c r="F7" i="2" s="1"/>
  <c r="V10" i="3"/>
  <c r="E7" i="2" s="1"/>
  <c r="T10" i="3"/>
  <c r="R10" i="3"/>
  <c r="D7" i="2" s="1"/>
  <c r="P10" i="3"/>
  <c r="C7" i="2" s="1"/>
  <c r="F6" i="2"/>
  <c r="E6" i="2"/>
  <c r="V5" i="3"/>
  <c r="E5" i="2" s="1"/>
  <c r="T5" i="3"/>
  <c r="D6" i="2"/>
  <c r="R5" i="3"/>
  <c r="D5" i="2" s="1"/>
  <c r="A28" i="2"/>
  <c r="P6" i="3"/>
  <c r="W203" i="3" l="1"/>
  <c r="W202" i="3" s="1"/>
  <c r="C6" i="2"/>
  <c r="P5" i="3"/>
  <c r="C5" i="2" s="1"/>
  <c r="C26" i="2" s="1"/>
  <c r="A26" i="2"/>
  <c r="B28" i="2"/>
  <c r="C28" i="2"/>
  <c r="C27" i="2" s="1"/>
  <c r="F21" i="2" l="1"/>
  <c r="W5" i="3"/>
  <c r="F5" i="2" s="1"/>
  <c r="C30" i="2"/>
</calcChain>
</file>

<file path=xl/sharedStrings.xml><?xml version="1.0" encoding="utf-8"?>
<sst xmlns="http://schemas.openxmlformats.org/spreadsheetml/2006/main" count="836" uniqueCount="335">
  <si>
    <t>Výkaz výměr</t>
  </si>
  <si>
    <t>Zakázka</t>
  </si>
  <si>
    <t>Číslo zakázky</t>
  </si>
  <si>
    <t>KM-24-04</t>
  </si>
  <si>
    <t xml:space="preserve">Penzion  Panorama – oprava střechy </t>
  </si>
  <si>
    <t>Klasifikace</t>
  </si>
  <si>
    <t>Fáze</t>
  </si>
  <si>
    <t>Příprava realizace</t>
  </si>
  <si>
    <t>Komentář</t>
  </si>
  <si>
    <t>Verze</t>
  </si>
  <si>
    <t>Popis</t>
  </si>
  <si>
    <t>Nabídka</t>
  </si>
  <si>
    <t>Firmy</t>
  </si>
  <si>
    <t>Typ Firmy</t>
  </si>
  <si>
    <t>Název</t>
  </si>
  <si>
    <t>Investor</t>
  </si>
  <si>
    <t>Město Nymburk</t>
  </si>
  <si>
    <t>Uživatelé</t>
  </si>
  <si>
    <t>Význam (funkce)</t>
  </si>
  <si>
    <t>Jméno</t>
  </si>
  <si>
    <t>Zakázka:</t>
  </si>
  <si>
    <t>Cena</t>
  </si>
  <si>
    <t>Hmotnost</t>
  </si>
  <si>
    <t>DPH</t>
  </si>
  <si>
    <t>Cena s DPH</t>
  </si>
  <si>
    <t>Celkem (bez DPH)</t>
  </si>
  <si>
    <t>Celkem (včetně DPH)</t>
  </si>
  <si>
    <t>Poř.</t>
  </si>
  <si>
    <t>Typ</t>
  </si>
  <si>
    <t>Kód</t>
  </si>
  <si>
    <t>Alter. kód</t>
  </si>
  <si>
    <t>MJ</t>
  </si>
  <si>
    <t>Výměra bez ztr.</t>
  </si>
  <si>
    <t>Ztratné</t>
  </si>
  <si>
    <t>Výměra</t>
  </si>
  <si>
    <t>Jedn. cena</t>
  </si>
  <si>
    <t>Jedn. hmotn.</t>
  </si>
  <si>
    <t>Jedn. suť</t>
  </si>
  <si>
    <t>Suť</t>
  </si>
  <si>
    <t>Sazba DPH</t>
  </si>
  <si>
    <t>Objekt</t>
  </si>
  <si>
    <t>Oddíl</t>
  </si>
  <si>
    <t>SO_01: Stavební objekt 01</t>
  </si>
  <si>
    <t>_</t>
  </si>
  <si>
    <t>003: Svislé konstrukce</t>
  </si>
  <si>
    <t>##T2##N_Catalog_catGUID</t>
  </si>
  <si>
    <t>##T2##PRO_ITEM_catID</t>
  </si>
  <si>
    <t>##T2##PRO_ITEM_iteCode</t>
  </si>
  <si>
    <t>##T2##PRO_ITEM_szvCode</t>
  </si>
  <si>
    <t>##T2##PRO_ITEM_tevCode</t>
  </si>
  <si>
    <t>SP</t>
  </si>
  <si>
    <t>342271512</t>
  </si>
  <si>
    <t>Příčky tl 150 mm z vibrolisovaných betonových skořepinových tvárnic na MC</t>
  </si>
  <si>
    <t>m2</t>
  </si>
  <si>
    <t>SO_01</t>
  </si>
  <si>
    <t>003</t>
  </si>
  <si>
    <t>přístřešky SNŠ;      (1*6*0,8)+(0,7*0,8*4)+(0,9*0,8*2)</t>
  </si>
  <si>
    <t>004: Vodorovné konstrukce</t>
  </si>
  <si>
    <t>411321414</t>
  </si>
  <si>
    <t>Stropy deskové ze ŽB tř. C 25/30</t>
  </si>
  <si>
    <t>m3</t>
  </si>
  <si>
    <t>004</t>
  </si>
  <si>
    <t>přístřešky SNŠ;      (1*1*2+1*1,2*2)*0,1</t>
  </si>
  <si>
    <t>411354233</t>
  </si>
  <si>
    <t>Bednění stropů ztracené z hraněných trapézových vln v 40 mm plech pozinkovaný tl 0,75 mm</t>
  </si>
  <si>
    <t>přístřešky SNŠ;      (1*1*2+1*1,2*2)</t>
  </si>
  <si>
    <t>411362021</t>
  </si>
  <si>
    <t>Výztuž stropů svařovanými sítěmi Kari</t>
  </si>
  <si>
    <t>t</t>
  </si>
  <si>
    <t>přístřešky SNŠ;      (1*1*2+1*1,2*2)*0,00315</t>
  </si>
  <si>
    <t>006: Úpravy povrchu</t>
  </si>
  <si>
    <t>H</t>
  </si>
  <si>
    <t>429729R1</t>
  </si>
  <si>
    <t>žaluzie protidešťová Cuí 200x300mm</t>
  </si>
  <si>
    <t>kus</t>
  </si>
  <si>
    <t>006</t>
  </si>
  <si>
    <t>622131121</t>
  </si>
  <si>
    <t>Penetrační nátěr vnějších stěn nanášený ručně</t>
  </si>
  <si>
    <t>svislé stěny; 40</t>
  </si>
  <si>
    <t>644941112</t>
  </si>
  <si>
    <t>Osazování ventilačních mřížek velikosti přes 150 x 200 do 300 x 300 mm</t>
  </si>
  <si>
    <t>009: Ostatní konstrukce a práce</t>
  </si>
  <si>
    <t>009</t>
  </si>
  <si>
    <t>180*60</t>
  </si>
  <si>
    <t>953999R01</t>
  </si>
  <si>
    <t>Záchytný a zádržný systém s poddajným kotvicím vedením z nerezového lana vč. kotvení - podrobný popis v projekt. dokumentaci - řešení dodavatelem</t>
  </si>
  <si>
    <t>kpl</t>
  </si>
  <si>
    <t>971035351</t>
  </si>
  <si>
    <t>Vybourání otvorů ve zdivu cihelném pl do 0,09 m2 na MC tl do 450 mm</t>
  </si>
  <si>
    <t>v čelní stěně ST3;    2</t>
  </si>
  <si>
    <t>021: Silnoproud</t>
  </si>
  <si>
    <t>021199R01</t>
  </si>
  <si>
    <t>Demontáž a zpětná montáž hromosvodu vč. doplnění novými svorkami a podložkami - (řešení dodavatelem vč. revizní zprávy)</t>
  </si>
  <si>
    <t>021</t>
  </si>
  <si>
    <t>099: Přesun hmot HSV</t>
  </si>
  <si>
    <t>099</t>
  </si>
  <si>
    <t>m</t>
  </si>
  <si>
    <t>997013501</t>
  </si>
  <si>
    <t>Odvoz suti a vybouraných hmot na skládku nebo meziskládku do 1 km se složením</t>
  </si>
  <si>
    <t>997013509</t>
  </si>
  <si>
    <t>Příplatek k odvozu suti a vybouraných hmot na skládku ZKD 1 km přes 1 km</t>
  </si>
  <si>
    <t>9,97*14</t>
  </si>
  <si>
    <t>997013814</t>
  </si>
  <si>
    <t>Poplatek za uložení na skládce (skládkovné) stavebního odpadu izolací kód odpadu 17 06 04 (s obsahem asfaltu)</t>
  </si>
  <si>
    <t>997013871</t>
  </si>
  <si>
    <t>Poplatek za uložení stavebního odpadu na recyklační skládce (skládkovné) směsného stavebního a demoličního kód odpadu 17 09 04</t>
  </si>
  <si>
    <t>712: Povlakové krytiny</t>
  </si>
  <si>
    <t>28322012</t>
  </si>
  <si>
    <t>fólie hydroizolační střešní mPVC mechanicky kotvená tl 1,5mm šedá</t>
  </si>
  <si>
    <t>712</t>
  </si>
  <si>
    <t>28322053</t>
  </si>
  <si>
    <t>fólie střešní mPVC s pochůznou protiskluzovou úpravou na horním povrchu tl 1,2mm</t>
  </si>
  <si>
    <t>občasně pochozí plochy;  20</t>
  </si>
  <si>
    <t>69311087</t>
  </si>
  <si>
    <t>geotextilie netkaná separační, ochranná, filtrační, drenážní PP 1200g/m2</t>
  </si>
  <si>
    <t>712363001</t>
  </si>
  <si>
    <t>Provedení povlakové krytiny střech do 10° termoplastickou fólií PVC rozvinutím a natažením v ploše</t>
  </si>
  <si>
    <t>PVC -ST1;   169,80</t>
  </si>
  <si>
    <t>PVC -ST2;   177,1</t>
  </si>
  <si>
    <t>PVC -ST3;   44,72</t>
  </si>
  <si>
    <t>PVCl ST4;     49</t>
  </si>
  <si>
    <t>PVC -ST5;   23,52</t>
  </si>
  <si>
    <t>PVCl ST6;     24,77</t>
  </si>
  <si>
    <t>přístřešky SNŠ 1-3-strop a stěny;      (1*1*2+1*1,2*2)+((1*12+1,2*4)*0,8)</t>
  </si>
  <si>
    <t>ST1-vytažení na atiky cca; 73*0,2</t>
  </si>
  <si>
    <t>ST3-vytažení na atiky cca; 16,4*0,2</t>
  </si>
  <si>
    <t>7123630R1</t>
  </si>
  <si>
    <t>Provedení povlakové krytiny stěn termoplastickou fólií PVC rozvinutím a natažením v ploše</t>
  </si>
  <si>
    <t>přístřešek na střeše ST2; 3+30</t>
  </si>
  <si>
    <t>přístřešky SNŠ;      (1*6*0,8)+(1,16*0,8*4)+(1,36*0,8*2)</t>
  </si>
  <si>
    <t>712363101</t>
  </si>
  <si>
    <t>Provedení povlakové krytiny střech do 10° ukotvení fólie talířov hmoždinkou do polystyrenu nebo vlny</t>
  </si>
  <si>
    <t>524,63*7</t>
  </si>
  <si>
    <t>přístřešek na střeše ST2; 33*7</t>
  </si>
  <si>
    <t>občasně pochozí plochy;  20*7</t>
  </si>
  <si>
    <t>712363112</t>
  </si>
  <si>
    <t>Provedení povlakové krytiny střech do 10° překrytí talířové hmoždinky pruhem navařené fólie</t>
  </si>
  <si>
    <t>712363122</t>
  </si>
  <si>
    <t>Provedení povlakové krytiny střech do 10° provedení rohů a koutů navařením izolačních tvarovek (dle skutečnosti)</t>
  </si>
  <si>
    <t>712391171</t>
  </si>
  <si>
    <t>Provedení povlakové krytiny střech do 10° podkladní textilní vrstvy</t>
  </si>
  <si>
    <t>PVC ST4;     49</t>
  </si>
  <si>
    <t>PVC ST7;     124,57</t>
  </si>
  <si>
    <t>PVC ST8;     53,83</t>
  </si>
  <si>
    <t>dvorní přístřešky;   32,53</t>
  </si>
  <si>
    <t>přístřešek na střeše ST2; 3</t>
  </si>
  <si>
    <t>712440831</t>
  </si>
  <si>
    <t>Odstranění povlakové krytiny střech přes 10° do 30° z pásů NAIP přitavených v plné ploše jednovrstvé</t>
  </si>
  <si>
    <t>šindel - dvorní přístřešky;   32,53</t>
  </si>
  <si>
    <t>přístřešky SNŠ 1-3;      1*1*2+1*1,2*2</t>
  </si>
  <si>
    <t>712600841</t>
  </si>
  <si>
    <t>Odstranění povlakové krytiny střech přes 30° odškrabáním mechu s urovnáním povrchu a očištěním</t>
  </si>
  <si>
    <t xml:space="preserve">úprava stávající krytiny z asfalt. pásů (pro položení PVC folie); </t>
  </si>
  <si>
    <t>PVC -ST6;   11,33</t>
  </si>
  <si>
    <t>712640861</t>
  </si>
  <si>
    <t>Odstranění povlakové krytiny střech přes 30° do 45° z pásů NAIP přitavených v plné ploše jednovrstvé</t>
  </si>
  <si>
    <t>šindel ST4;     49</t>
  </si>
  <si>
    <t>šindel ST6;     13,44</t>
  </si>
  <si>
    <t>šindel ST7;     124,57</t>
  </si>
  <si>
    <t>šindel ST8;     53,83</t>
  </si>
  <si>
    <t>%</t>
  </si>
  <si>
    <t>713: Izolace tepelné</t>
  </si>
  <si>
    <t>28372300</t>
  </si>
  <si>
    <t>deska EPS 100 pro konstrukce s běžným zatížením lambda=0,037</t>
  </si>
  <si>
    <t>713</t>
  </si>
  <si>
    <t>10,14</t>
  </si>
  <si>
    <t>zesílení u atik; 73*0,009</t>
  </si>
  <si>
    <t>atiky;35*0,06</t>
  </si>
  <si>
    <t>28372326</t>
  </si>
  <si>
    <t>deska EPS 150 pro konstrukce s vysokým zatížením lambda=0,035</t>
  </si>
  <si>
    <t>28375934</t>
  </si>
  <si>
    <t>deska EPS 70 fasádní lambda=0,039 tl 60mm</t>
  </si>
  <si>
    <t>28375948</t>
  </si>
  <si>
    <t>deska EPS 100 fasádní lambda=0,037 tl 80mm</t>
  </si>
  <si>
    <t>28376142</t>
  </si>
  <si>
    <t>klín izolační EPS 150 spád do 5%</t>
  </si>
  <si>
    <t>713131143</t>
  </si>
  <si>
    <t>Montáž izolace tepelné stěn a základů lepením celoplošně v kombinaci s mechanickým kotvením rohoží, pásů, dílců, desek</t>
  </si>
  <si>
    <t>713131172</t>
  </si>
  <si>
    <t>Montáž izolace tepelné stěn připevněné samolepícími trny rohoží, pásů, dílců, desek vně objektu</t>
  </si>
  <si>
    <t>atiky;35</t>
  </si>
  <si>
    <t>713140863</t>
  </si>
  <si>
    <t>Odstranění tepelné izolace střech nadstřešní lepené z polystyrenu suchého tl přes 100 mm</t>
  </si>
  <si>
    <t>713141151</t>
  </si>
  <si>
    <t>Montáž izolace tepelné střech plochých kladené volně 1 vrstva rohoží, pásů, dílců, desek</t>
  </si>
  <si>
    <t>střecha; 169,8</t>
  </si>
  <si>
    <t>zesílení u atik; 73</t>
  </si>
  <si>
    <t>713141221</t>
  </si>
  <si>
    <t>Přikotvení tepelné izolace šrouby do betonu nebo pórobetonu pro izolaci tl do 100 mm</t>
  </si>
  <si>
    <t>713141311</t>
  </si>
  <si>
    <t>Montáž izolace tepelné střech plochých kladené volně, spádová vrstva</t>
  </si>
  <si>
    <t>713154412</t>
  </si>
  <si>
    <t>Tepelná foukaná izolace minerální vlákna nižší objemová hmotnost střech sklon do 30° tl přes 150 do 200 mm (např. Climastone)</t>
  </si>
  <si>
    <t>ST3;   50*0,2</t>
  </si>
  <si>
    <t>721: Vnitřní kanalizace</t>
  </si>
  <si>
    <t>56231110</t>
  </si>
  <si>
    <t>vtok střešní PP pro plochou střechu DN 75/110/125/160 svislý odtok</t>
  </si>
  <si>
    <t>721</t>
  </si>
  <si>
    <t>721239114</t>
  </si>
  <si>
    <t>Montáž střešního vtoku svislý odtok do DN 160 ostatní typ</t>
  </si>
  <si>
    <t>721273153</t>
  </si>
  <si>
    <t>Hlavice ventilační polypropylen PP DN 110 s integrovaným PVC límcem</t>
  </si>
  <si>
    <t>751: Vzduchotechnika</t>
  </si>
  <si>
    <t>553810R1</t>
  </si>
  <si>
    <t>větrací turbina lomanco - dodávka</t>
  </si>
  <si>
    <t>751</t>
  </si>
  <si>
    <t>MP</t>
  </si>
  <si>
    <t>751398056</t>
  </si>
  <si>
    <t>Montáž protidešťové žaluzie nebo žaluziové klapky na čtyřhranné potrubí přes 0,750 m2</t>
  </si>
  <si>
    <t>žaluzie Ž1 a Ž2;    2</t>
  </si>
  <si>
    <t>751398856</t>
  </si>
  <si>
    <t>Demontáž protidešťové žaluzie nebo žaluziové klapky z potrubí čtyřhranného průřezu přes 0,750 m2</t>
  </si>
  <si>
    <t>751514776</t>
  </si>
  <si>
    <t>Montáž protidešťové stříšky nebo výfukové hlavice do plechového potrubí kruhové bez příruby D přes 100 do 200 mm</t>
  </si>
  <si>
    <t>762: Konstrukce tesařské</t>
  </si>
  <si>
    <t>60511082</t>
  </si>
  <si>
    <t>Řezivo jehličnaté středové SM 4 - 5 m tl. 18-32 mm jakost III</t>
  </si>
  <si>
    <t>762</t>
  </si>
  <si>
    <t>svislé ST7; 40*0,025</t>
  </si>
  <si>
    <t>část ostatního poškozeného bednění; 150*0,02</t>
  </si>
  <si>
    <t>762083121</t>
  </si>
  <si>
    <t>Impregnace řeziva proti dřevokaznému hmyzu, houbám a plísním máčením třída ohrožení 1 a 2</t>
  </si>
  <si>
    <t>7620831R1</t>
  </si>
  <si>
    <t>Očištění a nátěr stávajících dřevěných prvků a konstrukcí proti dřevokaz. hmyzu, houbám a plísním  (rozsah bude určen během provádění)</t>
  </si>
  <si>
    <t>762341210</t>
  </si>
  <si>
    <t>Montáž bednění střech rovných a šikmých sklonu do 60° z hrubých prken na sraz tl do 32 mm</t>
  </si>
  <si>
    <t>svislé ST7; 40</t>
  </si>
  <si>
    <t>část ostatního poškozeného bednění; 150</t>
  </si>
  <si>
    <t>762341811</t>
  </si>
  <si>
    <t>Demontáž bednění střech z prken</t>
  </si>
  <si>
    <t>ST7;     124,57</t>
  </si>
  <si>
    <t>762341931</t>
  </si>
  <si>
    <t>Vyřezání části bednění střech z prken tl do 32 mm pl jednotlivě do 1 m2</t>
  </si>
  <si>
    <t>1,2*6+3,6</t>
  </si>
  <si>
    <t>762395000</t>
  </si>
  <si>
    <t>Spojovací prostředky krovů, bednění, laťování, nadstřešních konstrukcí</t>
  </si>
  <si>
    <t>762430016</t>
  </si>
  <si>
    <t>Obložení stěn z cementotřískových desek tl 20 mm na sraz šroubovaných</t>
  </si>
  <si>
    <t>764: Konstrukce klempířské</t>
  </si>
  <si>
    <t>553450R1</t>
  </si>
  <si>
    <t>výlez na střechu 600x900mm dle projektové dokumentace - dodávka</t>
  </si>
  <si>
    <t>764</t>
  </si>
  <si>
    <t>764001851</t>
  </si>
  <si>
    <t>Demontáž hřebene s větrací mřížkou nebo hřebenovým plechem do suti</t>
  </si>
  <si>
    <t>764002811</t>
  </si>
  <si>
    <t>Demontáž okapového plechu do suti v krytině povlakové</t>
  </si>
  <si>
    <t>48+5,5+21,2+31,9+52+25,36+34,2</t>
  </si>
  <si>
    <t>764002841</t>
  </si>
  <si>
    <t>Demontáž oplechování horních ploch zdí a nadezdívek do suti</t>
  </si>
  <si>
    <t>764111121</t>
  </si>
  <si>
    <t>Krytina střechy rovné ze šablon z Pz plechu s povrchovou úpravou přes 4 do 10 ks/m2 sklonu do 30°</t>
  </si>
  <si>
    <t>šablony - dvorní přístřešky;   32,53</t>
  </si>
  <si>
    <t>764111123</t>
  </si>
  <si>
    <t>Krytina střechy rovné ze šablon z Pz plechu s povrchovou úpravou přes 4 do 10 ks/m2 sklonu přes 30 do 60°</t>
  </si>
  <si>
    <t>šablony ST7;     124,57</t>
  </si>
  <si>
    <t>šablony ST8;     53,83</t>
  </si>
  <si>
    <t>764203152</t>
  </si>
  <si>
    <t>Montáž střešního výlezu pro krytinu skládanou nebo plechovou</t>
  </si>
  <si>
    <t>76420315R</t>
  </si>
  <si>
    <t>Lemování střešního výlezu (límec)</t>
  </si>
  <si>
    <t>7642031R1</t>
  </si>
  <si>
    <t>Plechový sněhový zachytávač s integrovanou PVC manžetou vč. povrch. úpravy</t>
  </si>
  <si>
    <t>764211675</t>
  </si>
  <si>
    <t>Oplechování nevětraného nároží s nárožním plechem z Pz s povrchovou úpravou rš 400 mm</t>
  </si>
  <si>
    <t>764234R01</t>
  </si>
  <si>
    <t>Klempířské prvky z plechu Cu 0,7mm r.š.500 mm - (rozsah dle skutečnosti)</t>
  </si>
  <si>
    <t>764335R01</t>
  </si>
  <si>
    <t>765: Krytiny tvrdé</t>
  </si>
  <si>
    <t>283290R1</t>
  </si>
  <si>
    <t>Nízkodifuzní podstřešní fólie  JUTAFOL DTB</t>
  </si>
  <si>
    <t>765</t>
  </si>
  <si>
    <t>765151801</t>
  </si>
  <si>
    <t>Demontáž krytiny bitumenové ze šindelů do suti</t>
  </si>
  <si>
    <t>765191023</t>
  </si>
  <si>
    <t>Montáž pojistné hydroizolační nebo parotěsné kladené ve sklonu přes 20° s lepenými spoji na bednění</t>
  </si>
  <si>
    <t>783: Nátěry</t>
  </si>
  <si>
    <t>783240R01</t>
  </si>
  <si>
    <t>Obnovovacím nátěr stávající přístupné plochy,schodiš. prostoru a stěn u ploché střechy - (způsob a rozsah po dohodě s investorem)</t>
  </si>
  <si>
    <t>783</t>
  </si>
  <si>
    <t>783827425</t>
  </si>
  <si>
    <t>Krycí dvojnásobný silikonový nátěr omítek stupně členitosti 1 a 2</t>
  </si>
  <si>
    <t>V03: Zařízení staveniště</t>
  </si>
  <si>
    <t>ON</t>
  </si>
  <si>
    <t>030001000</t>
  </si>
  <si>
    <t>Zařízení staveniště</t>
  </si>
  <si>
    <t>V03</t>
  </si>
  <si>
    <t>035103001</t>
  </si>
  <si>
    <t>Pronájem ploch (zábor veřejného prostranství pro dopravu materiálu)</t>
  </si>
  <si>
    <t>V05: Finanční náklady</t>
  </si>
  <si>
    <t>052103000</t>
  </si>
  <si>
    <t>Rezerva investora (hodinová zúčtovací sazba po schválení TDS)</t>
  </si>
  <si>
    <t>V05</t>
  </si>
  <si>
    <t>V06: Územní vlivy</t>
  </si>
  <si>
    <t>062002000</t>
  </si>
  <si>
    <t>Ztížené dopravní podmínky (ruční přesun)</t>
  </si>
  <si>
    <t>V06</t>
  </si>
  <si>
    <t>065002000</t>
  </si>
  <si>
    <t>Mimostaveništní doprava materiálů</t>
  </si>
  <si>
    <t>V07: Provozní vlivy</t>
  </si>
  <si>
    <t>071103000</t>
  </si>
  <si>
    <t>Provoz investora</t>
  </si>
  <si>
    <t>V07</t>
  </si>
  <si>
    <t>V09: Ostatní náklady</t>
  </si>
  <si>
    <t>090001000</t>
  </si>
  <si>
    <t>Ostatní náklady (uvede uchazeč případně v samostatné příloze)</t>
  </si>
  <si>
    <t>V09</t>
  </si>
  <si>
    <t>Figura</t>
  </si>
  <si>
    <t>Výraz</t>
  </si>
  <si>
    <t>Hodnota</t>
  </si>
  <si>
    <t>941111122</t>
  </si>
  <si>
    <t>Montáž lešení řadového trubkového lehkého s podlahami zatížení do 200 kg/m2 š od 0,9 do 1,2 m v přes 10 do 25 m</t>
  </si>
  <si>
    <t>941111222</t>
  </si>
  <si>
    <t>Příplatek k lešení řadovému trubkovému lehkému s podlahami š 1,2 m v přes 10 do 25 m za první a ZKD den použití</t>
  </si>
  <si>
    <t>941111822</t>
  </si>
  <si>
    <t>Demontáž lešení řadového trubkového lehkého s podlahami zatížení do 200 kg/m2 š od 0,9 do 1,2 m v přes 10 do 25 m</t>
  </si>
  <si>
    <t>997013216</t>
  </si>
  <si>
    <t>Vnitrostaveništní doprava suti a vybouraných hmot pro budovy v přes 18 do 21 m ručně</t>
  </si>
  <si>
    <t>Montáž a demontáž shozu suti v přes 20 do 30 m</t>
  </si>
  <si>
    <t>997013313</t>
  </si>
  <si>
    <t>997013323</t>
  </si>
  <si>
    <t>Příplatek k shozu suti v přes 20 do 30 m za první a ZKD den použití</t>
  </si>
  <si>
    <t>Přesun hmot pro budovy ruční pro budovy v přes 12 do 24 m</t>
  </si>
  <si>
    <t>998018003</t>
  </si>
  <si>
    <t>Přesun hmot procentní pro krytiny povlakové v objektech v přes 12 do 24 m</t>
  </si>
  <si>
    <t>998712203</t>
  </si>
  <si>
    <t>Přesun hmot procentní pro izolace tepelné v objektech v přes 12 do 24 m</t>
  </si>
  <si>
    <t>998713203</t>
  </si>
  <si>
    <t>Přesun hmot procentní pro kce tesařské v objektech v přes 12 do 24 m</t>
  </si>
  <si>
    <t>998762203</t>
  </si>
  <si>
    <t>Přesun hmot procentní pro konstrukce klempířské v objektech v přes 12 do 24 m</t>
  </si>
  <si>
    <t>998764203</t>
  </si>
  <si>
    <t>Přesun hmot procentní pro krytiny skládané v objektech v přes 12 do 24 m</t>
  </si>
  <si>
    <t>998765203</t>
  </si>
  <si>
    <t>úprava potrubí nadstřešního vyústění VZT, ZTI    15ks</t>
  </si>
  <si>
    <t>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</si>
</sst>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#,##0&quot;.&quot;_);;;_(@_)"/>
    <numFmt numFmtId="165" formatCode="_(#,##0.0??;\-\ #,##0.0??;&quot;–&quot;???;_(@_)"/>
    <numFmt numFmtId="166" formatCode="_(#,##0.00_);[Red]\-\ #,##0.00_);&quot;–&quot;??;_(@_)"/>
    <numFmt numFmtId="167" formatCode="_(#,##0_);[Red]\-\ #,##0_);&quot;–&quot;??;_(@_)"/>
    <numFmt numFmtId="168" formatCode="_(#,##0.00000_);[Red]\-\ #,##0.00000_);&quot;–&quot;??;_(@_)"/>
    <numFmt numFmtId="169" formatCode="_(#,##0.0_);[Red]\-\ #,##0.0_);&quot;–&quot;??;_(@_)"/>
    <numFmt numFmtId="170" formatCode="#"/>
  </numFmts>
  <fonts count="37" x14ac:knownFonts="1">
    <font>
      <sz val="10"/>
      <name val="Arial"/>
      <charset val="238"/>
    </font>
    <font>
      <sz val="10"/>
      <color indexed="8"/>
      <name val="Arial"/>
      <family val="2"/>
      <charset val="238"/>
    </font>
    <font>
      <b/>
      <sz val="9"/>
      <color indexed="18"/>
      <name val="Arial"/>
      <family val="2"/>
      <charset val="238"/>
    </font>
    <font>
      <sz val="10"/>
      <color indexed="8"/>
      <name val="Arial CE"/>
      <charset val="238"/>
    </font>
    <font>
      <b/>
      <sz val="12"/>
      <color indexed="25"/>
      <name val="Arial"/>
      <family val="2"/>
      <charset val="238"/>
    </font>
    <font>
      <sz val="8"/>
      <color indexed="17"/>
      <name val="Courier New"/>
      <family val="3"/>
      <charset val="238"/>
    </font>
    <font>
      <sz val="10"/>
      <name val="Arial"/>
      <family val="2"/>
      <charset val="238"/>
    </font>
    <font>
      <sz val="10"/>
      <color indexed="53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56"/>
      <name val="Arial"/>
      <family val="2"/>
      <charset val="238"/>
    </font>
    <font>
      <sz val="10"/>
      <color indexed="18"/>
      <name val="Arial"/>
      <family val="2"/>
      <charset val="238"/>
    </font>
    <font>
      <b/>
      <sz val="10"/>
      <color indexed="61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 CE"/>
      <charset val="238"/>
    </font>
    <font>
      <sz val="8"/>
      <color indexed="17"/>
      <name val="Arial"/>
      <family val="2"/>
      <charset val="238"/>
    </font>
    <font>
      <sz val="10"/>
      <color indexed="61"/>
      <name val="Arial"/>
      <family val="2"/>
      <charset val="238"/>
    </font>
    <font>
      <sz val="9"/>
      <color indexed="1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color indexed="54"/>
      <name val="Arial"/>
      <family val="2"/>
      <charset val="238"/>
    </font>
    <font>
      <b/>
      <sz val="10"/>
      <color indexed="54"/>
      <name val="Arial"/>
      <family val="2"/>
      <charset val="238"/>
    </font>
    <font>
      <b/>
      <sz val="18"/>
      <color indexed="18"/>
      <name val="Arial"/>
      <family val="2"/>
      <charset val="238"/>
    </font>
    <font>
      <b/>
      <sz val="15"/>
      <color indexed="18"/>
      <name val="Calibri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5"/>
      <color theme="3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0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sz val="8"/>
      <color theme="0"/>
      <name val="Courier New"/>
      <family val="3"/>
      <charset val="238"/>
    </font>
    <font>
      <b/>
      <i/>
      <sz val="1"/>
      <color theme="0"/>
      <name val="Cambria"/>
      <family val="1"/>
      <charset val="238"/>
      <scheme val="major"/>
    </font>
    <font>
      <b/>
      <sz val="10"/>
      <color rgb="FF000080"/>
      <name val="Arial"/>
      <family val="2"/>
      <charset val="238"/>
    </font>
    <font>
      <b/>
      <sz val="20"/>
      <color rgb="FF00008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hair">
        <color indexed="23"/>
      </right>
      <top style="thin">
        <color indexed="23"/>
      </top>
      <bottom style="hair">
        <color indexed="23"/>
      </bottom>
      <diagonal/>
    </border>
    <border>
      <left style="hair">
        <color indexed="23"/>
      </left>
      <right style="thin">
        <color indexed="23"/>
      </right>
      <top style="thin">
        <color indexed="23"/>
      </top>
      <bottom style="hair">
        <color indexed="23"/>
      </bottom>
      <diagonal/>
    </border>
    <border>
      <left style="thin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hair">
        <color indexed="23"/>
      </left>
      <right style="thin">
        <color indexed="23"/>
      </right>
      <top style="hair">
        <color indexed="23"/>
      </top>
      <bottom style="hair">
        <color indexed="23"/>
      </bottom>
      <diagonal/>
    </border>
    <border>
      <left style="thin">
        <color indexed="23"/>
      </left>
      <right style="hair">
        <color indexed="23"/>
      </right>
      <top style="hair">
        <color indexed="23"/>
      </top>
      <bottom style="thin">
        <color indexed="23"/>
      </bottom>
      <diagonal/>
    </border>
    <border>
      <left style="hair">
        <color indexed="23"/>
      </left>
      <right style="thin">
        <color indexed="23"/>
      </right>
      <top style="hair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/>
    <xf numFmtId="0" fontId="29" fillId="0" borderId="12" applyNumberFormat="0" applyFill="0" applyAlignment="0" applyProtection="0"/>
    <xf numFmtId="0" fontId="30" fillId="0" borderId="0" applyNumberFormat="0" applyFill="0" applyBorder="0" applyAlignment="0" applyProtection="0"/>
  </cellStyleXfs>
  <cellXfs count="129">
    <xf numFmtId="0" fontId="0" fillId="0" borderId="0" xfId="0"/>
    <xf numFmtId="164" fontId="1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right" vertical="top"/>
    </xf>
    <xf numFmtId="166" fontId="1" fillId="0" borderId="0" xfId="0" applyNumberFormat="1" applyFont="1" applyAlignment="1">
      <alignment horizontal="right" vertical="top"/>
    </xf>
    <xf numFmtId="167" fontId="1" fillId="0" borderId="0" xfId="0" applyNumberFormat="1" applyFont="1" applyAlignment="1">
      <alignment horizontal="right" vertical="top"/>
    </xf>
    <xf numFmtId="168" fontId="1" fillId="0" borderId="0" xfId="0" applyNumberFormat="1" applyFont="1" applyAlignment="1">
      <alignment horizontal="right" vertical="top"/>
    </xf>
    <xf numFmtId="164" fontId="4" fillId="0" borderId="0" xfId="0" applyNumberFormat="1" applyFont="1"/>
    <xf numFmtId="49" fontId="4" fillId="0" borderId="0" xfId="0" applyNumberFormat="1" applyFont="1"/>
    <xf numFmtId="165" fontId="4" fillId="0" borderId="0" xfId="0" applyNumberFormat="1" applyFont="1"/>
    <xf numFmtId="166" fontId="4" fillId="0" borderId="0" xfId="0" applyNumberFormat="1" applyFont="1"/>
    <xf numFmtId="167" fontId="4" fillId="0" borderId="0" xfId="0" applyNumberFormat="1" applyFont="1"/>
    <xf numFmtId="168" fontId="4" fillId="0" borderId="0" xfId="0" applyNumberFormat="1" applyFont="1"/>
    <xf numFmtId="49" fontId="7" fillId="0" borderId="0" xfId="0" applyNumberFormat="1" applyFont="1" applyAlignment="1">
      <alignment horizontal="left" vertical="top"/>
    </xf>
    <xf numFmtId="49" fontId="8" fillId="0" borderId="0" xfId="0" applyNumberFormat="1" applyFont="1"/>
    <xf numFmtId="164" fontId="9" fillId="0" borderId="0" xfId="0" applyNumberFormat="1" applyFont="1"/>
    <xf numFmtId="164" fontId="10" fillId="0" borderId="2" xfId="0" applyNumberFormat="1" applyFont="1" applyBorder="1" applyAlignment="1">
      <alignment horizontal="right" vertical="top"/>
    </xf>
    <xf numFmtId="49" fontId="10" fillId="0" borderId="2" xfId="0" applyNumberFormat="1" applyFont="1" applyBorder="1" applyAlignment="1">
      <alignment horizontal="center" vertical="top"/>
    </xf>
    <xf numFmtId="0" fontId="11" fillId="0" borderId="0" xfId="0" applyFont="1"/>
    <xf numFmtId="166" fontId="10" fillId="0" borderId="2" xfId="0" applyNumberFormat="1" applyFont="1" applyBorder="1" applyAlignment="1">
      <alignment horizontal="right" vertical="top"/>
    </xf>
    <xf numFmtId="167" fontId="10" fillId="0" borderId="2" xfId="0" applyNumberFormat="1" applyFont="1" applyBorder="1" applyAlignment="1">
      <alignment horizontal="right" vertical="top"/>
    </xf>
    <xf numFmtId="0" fontId="30" fillId="0" borderId="0" xfId="2"/>
    <xf numFmtId="0" fontId="14" fillId="0" borderId="0" xfId="0" applyFont="1"/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15" fillId="0" borderId="0" xfId="0" applyFont="1"/>
    <xf numFmtId="164" fontId="15" fillId="0" borderId="0" xfId="0" applyNumberFormat="1" applyFont="1"/>
    <xf numFmtId="49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left"/>
    </xf>
    <xf numFmtId="165" fontId="15" fillId="0" borderId="0" xfId="0" applyNumberFormat="1" applyFont="1"/>
    <xf numFmtId="166" fontId="15" fillId="0" borderId="0" xfId="0" applyNumberFormat="1" applyFont="1"/>
    <xf numFmtId="167" fontId="15" fillId="0" borderId="0" xfId="0" applyNumberFormat="1" applyFont="1"/>
    <xf numFmtId="168" fontId="15" fillId="0" borderId="0" xfId="0" applyNumberFormat="1" applyFont="1"/>
    <xf numFmtId="169" fontId="15" fillId="0" borderId="0" xfId="0" applyNumberFormat="1" applyFont="1"/>
    <xf numFmtId="49" fontId="15" fillId="0" borderId="0" xfId="0" applyNumberFormat="1" applyFont="1" applyAlignment="1">
      <alignment horizontal="left"/>
    </xf>
    <xf numFmtId="0" fontId="2" fillId="0" borderId="0" xfId="0" applyFont="1"/>
    <xf numFmtId="164" fontId="2" fillId="0" borderId="0" xfId="0" applyNumberFormat="1" applyFont="1"/>
    <xf numFmtId="0" fontId="2" fillId="0" borderId="0" xfId="0" applyFont="1" applyAlignment="1">
      <alignment horizontal="left"/>
    </xf>
    <xf numFmtId="165" fontId="2" fillId="0" borderId="0" xfId="0" applyNumberFormat="1" applyFont="1"/>
    <xf numFmtId="166" fontId="2" fillId="0" borderId="0" xfId="0" applyNumberFormat="1" applyFont="1"/>
    <xf numFmtId="167" fontId="2" fillId="0" borderId="0" xfId="0" applyNumberFormat="1" applyFont="1"/>
    <xf numFmtId="168" fontId="2" fillId="0" borderId="0" xfId="0" applyNumberFormat="1" applyFont="1"/>
    <xf numFmtId="169" fontId="2" fillId="0" borderId="0" xfId="0" applyNumberFormat="1" applyFont="1"/>
    <xf numFmtId="0" fontId="16" fillId="0" borderId="0" xfId="0" applyFont="1"/>
    <xf numFmtId="49" fontId="10" fillId="0" borderId="2" xfId="0" applyNumberFormat="1" applyFont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165" fontId="17" fillId="0" borderId="2" xfId="0" applyNumberFormat="1" applyFont="1" applyBorder="1" applyAlignment="1">
      <alignment horizontal="right" vertical="top"/>
    </xf>
    <xf numFmtId="168" fontId="10" fillId="0" borderId="2" xfId="0" applyNumberFormat="1" applyFont="1" applyBorder="1" applyAlignment="1">
      <alignment horizontal="right" vertical="top"/>
    </xf>
    <xf numFmtId="169" fontId="10" fillId="0" borderId="2" xfId="0" applyNumberFormat="1" applyFont="1" applyBorder="1" applyAlignment="1">
      <alignment horizontal="right" vertical="top"/>
    </xf>
    <xf numFmtId="0" fontId="18" fillId="0" borderId="0" xfId="0" applyFont="1" applyAlignment="1">
      <alignment horizontal="left" vertical="top" wrapText="1"/>
    </xf>
    <xf numFmtId="164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165" fontId="5" fillId="0" borderId="0" xfId="0" applyNumberFormat="1" applyFont="1" applyAlignment="1">
      <alignment horizontal="right" vertical="top"/>
    </xf>
    <xf numFmtId="166" fontId="5" fillId="0" borderId="0" xfId="0" applyNumberFormat="1" applyFont="1" applyAlignment="1">
      <alignment horizontal="left" vertical="top" wrapText="1"/>
    </xf>
    <xf numFmtId="165" fontId="5" fillId="0" borderId="0" xfId="0" applyNumberFormat="1" applyFont="1" applyAlignment="1">
      <alignment horizontal="left" vertical="top" wrapText="1"/>
    </xf>
    <xf numFmtId="167" fontId="5" fillId="0" borderId="0" xfId="0" applyNumberFormat="1" applyFont="1" applyAlignment="1">
      <alignment horizontal="left" vertical="top" wrapText="1"/>
    </xf>
    <xf numFmtId="168" fontId="5" fillId="0" borderId="0" xfId="0" applyNumberFormat="1" applyFont="1" applyAlignment="1">
      <alignment horizontal="left" vertical="top" wrapText="1"/>
    </xf>
    <xf numFmtId="0" fontId="19" fillId="0" borderId="0" xfId="0" applyFont="1"/>
    <xf numFmtId="0" fontId="20" fillId="0" borderId="0" xfId="0" applyFont="1"/>
    <xf numFmtId="0" fontId="13" fillId="0" borderId="0" xfId="0" applyFont="1" applyAlignment="1">
      <alignment horizontal="left"/>
    </xf>
    <xf numFmtId="0" fontId="21" fillId="0" borderId="0" xfId="0" applyFont="1"/>
    <xf numFmtId="0" fontId="22" fillId="0" borderId="4" xfId="0" applyFont="1" applyBorder="1" applyAlignment="1">
      <alignment horizontal="left"/>
    </xf>
    <xf numFmtId="167" fontId="22" fillId="0" borderId="4" xfId="0" applyNumberFormat="1" applyFont="1" applyBorder="1"/>
    <xf numFmtId="0" fontId="22" fillId="0" borderId="0" xfId="0" applyFont="1" applyAlignment="1">
      <alignment horizontal="left"/>
    </xf>
    <xf numFmtId="167" fontId="22" fillId="0" borderId="0" xfId="0" applyNumberFormat="1" applyFont="1"/>
    <xf numFmtId="0" fontId="23" fillId="0" borderId="0" xfId="0" applyFont="1"/>
    <xf numFmtId="167" fontId="24" fillId="0" borderId="0" xfId="0" applyNumberFormat="1" applyFont="1"/>
    <xf numFmtId="0" fontId="25" fillId="0" borderId="0" xfId="2" applyNumberFormat="1" applyFont="1" applyBorder="1" applyAlignment="1">
      <alignment horizontal="left"/>
    </xf>
    <xf numFmtId="0" fontId="30" fillId="0" borderId="0" xfId="2" applyNumberForma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6" fillId="0" borderId="0" xfId="1" applyNumberFormat="1" applyFont="1" applyBorder="1" applyAlignment="1">
      <alignment horizontal="left"/>
    </xf>
    <xf numFmtId="0" fontId="26" fillId="0" borderId="0" xfId="1" applyNumberFormat="1" applyFont="1" applyFill="1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/>
    </xf>
    <xf numFmtId="0" fontId="24" fillId="0" borderId="0" xfId="0" applyFont="1" applyAlignment="1">
      <alignment horizontal="left" indent="1"/>
    </xf>
    <xf numFmtId="0" fontId="12" fillId="0" borderId="0" xfId="0" applyFont="1" applyAlignment="1">
      <alignment horizontal="left" vertical="top" wrapText="1"/>
    </xf>
    <xf numFmtId="0" fontId="6" fillId="0" borderId="0" xfId="0" applyFont="1"/>
    <xf numFmtId="0" fontId="6" fillId="0" borderId="0" xfId="0" applyFont="1" applyAlignment="1">
      <alignment horizontal="left" vertical="top" wrapText="1"/>
    </xf>
    <xf numFmtId="0" fontId="12" fillId="0" borderId="0" xfId="0" applyFont="1" applyAlignment="1">
      <alignment vertical="top" wrapText="1"/>
    </xf>
    <xf numFmtId="170" fontId="31" fillId="0" borderId="0" xfId="0" applyNumberFormat="1" applyFont="1"/>
    <xf numFmtId="170" fontId="32" fillId="0" borderId="0" xfId="0" applyNumberFormat="1" applyFont="1"/>
    <xf numFmtId="170" fontId="33" fillId="0" borderId="0" xfId="0" applyNumberFormat="1" applyFont="1" applyAlignment="1">
      <alignment horizontal="left" vertical="top" wrapText="1"/>
    </xf>
    <xf numFmtId="0" fontId="34" fillId="0" borderId="0" xfId="0" applyFont="1" applyAlignment="1">
      <alignment horizontal="center" vertical="center"/>
    </xf>
    <xf numFmtId="164" fontId="34" fillId="0" borderId="0" xfId="0" applyNumberFormat="1" applyFont="1" applyAlignment="1">
      <alignment horizontal="center" vertical="center"/>
    </xf>
    <xf numFmtId="49" fontId="34" fillId="0" borderId="0" xfId="0" applyNumberFormat="1" applyFont="1" applyAlignment="1">
      <alignment horizontal="center" vertical="center"/>
    </xf>
    <xf numFmtId="49" fontId="34" fillId="0" borderId="0" xfId="0" applyNumberFormat="1" applyFont="1" applyAlignment="1">
      <alignment horizontal="center" vertical="center" wrapText="1"/>
    </xf>
    <xf numFmtId="165" fontId="34" fillId="0" borderId="0" xfId="0" applyNumberFormat="1" applyFont="1" applyAlignment="1">
      <alignment horizontal="center" vertical="center"/>
    </xf>
    <xf numFmtId="166" fontId="34" fillId="0" borderId="0" xfId="0" applyNumberFormat="1" applyFont="1" applyAlignment="1">
      <alignment horizontal="center" vertical="center"/>
    </xf>
    <xf numFmtId="167" fontId="34" fillId="0" borderId="0" xfId="0" applyNumberFormat="1" applyFont="1" applyAlignment="1">
      <alignment horizontal="center" vertical="center"/>
    </xf>
    <xf numFmtId="168" fontId="34" fillId="0" borderId="0" xfId="0" applyNumberFormat="1" applyFont="1" applyAlignment="1">
      <alignment horizontal="center" vertical="center"/>
    </xf>
    <xf numFmtId="170" fontId="34" fillId="0" borderId="0" xfId="0" applyNumberFormat="1" applyFont="1" applyAlignment="1">
      <alignment horizontal="center" vertical="center"/>
    </xf>
    <xf numFmtId="0" fontId="12" fillId="0" borderId="5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/>
    </xf>
    <xf numFmtId="0" fontId="28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/>
    </xf>
    <xf numFmtId="0" fontId="6" fillId="0" borderId="10" xfId="0" applyFont="1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top"/>
    </xf>
    <xf numFmtId="167" fontId="21" fillId="0" borderId="4" xfId="0" applyNumberFormat="1" applyFont="1" applyBorder="1"/>
    <xf numFmtId="0" fontId="21" fillId="0" borderId="4" xfId="0" applyFont="1" applyBorder="1"/>
    <xf numFmtId="164" fontId="27" fillId="0" borderId="0" xfId="0" applyNumberFormat="1" applyFont="1" applyAlignment="1">
      <alignment horizontal="left" indent="3"/>
    </xf>
    <xf numFmtId="49" fontId="2" fillId="0" borderId="3" xfId="0" applyNumberFormat="1" applyFont="1" applyBorder="1" applyAlignment="1">
      <alignment horizontal="center"/>
    </xf>
    <xf numFmtId="0" fontId="35" fillId="0" borderId="11" xfId="0" applyFont="1" applyBorder="1" applyAlignment="1">
      <alignment horizontal="center"/>
    </xf>
    <xf numFmtId="0" fontId="12" fillId="0" borderId="7" xfId="0" applyFont="1" applyBorder="1" applyAlignment="1">
      <alignment horizontal="left" vertical="center"/>
    </xf>
    <xf numFmtId="49" fontId="15" fillId="0" borderId="0" xfId="0" applyNumberFormat="1" applyFont="1" applyAlignment="1">
      <alignment horizontal="left" indent="1"/>
    </xf>
    <xf numFmtId="49" fontId="2" fillId="0" borderId="0" xfId="0" applyNumberFormat="1" applyFont="1" applyAlignment="1">
      <alignment horizontal="left" indent="2"/>
    </xf>
    <xf numFmtId="0" fontId="2" fillId="0" borderId="3" xfId="0" applyFont="1" applyBorder="1" applyAlignment="1">
      <alignment horizontal="center"/>
    </xf>
    <xf numFmtId="0" fontId="9" fillId="0" borderId="0" xfId="0" applyFont="1"/>
    <xf numFmtId="0" fontId="36" fillId="0" borderId="0" xfId="0" applyFont="1" applyAlignment="1">
      <alignment horizontal="center"/>
    </xf>
    <xf numFmtId="164" fontId="10" fillId="0" borderId="2" xfId="0" applyNumberFormat="1" applyFont="1" applyBorder="1" applyAlignment="1">
      <alignment horizontal="right" vertical="top" shrinkToFit="1"/>
    </xf>
    <xf numFmtId="49" fontId="10" fillId="0" borderId="2" xfId="0" applyNumberFormat="1" applyFont="1" applyBorder="1" applyAlignment="1">
      <alignment horizontal="center" vertical="top" shrinkToFit="1"/>
    </xf>
    <xf numFmtId="49" fontId="10" fillId="0" borderId="2" xfId="0" applyNumberFormat="1" applyFont="1" applyBorder="1" applyAlignment="1">
      <alignment horizontal="left" vertical="top" shrinkToFit="1"/>
    </xf>
    <xf numFmtId="0" fontId="10" fillId="0" borderId="2" xfId="0" applyFont="1" applyBorder="1" applyAlignment="1">
      <alignment horizontal="left" vertical="top" wrapText="1" shrinkToFit="1"/>
    </xf>
    <xf numFmtId="165" fontId="17" fillId="0" borderId="2" xfId="0" applyNumberFormat="1" applyFont="1" applyBorder="1" applyAlignment="1">
      <alignment horizontal="right" vertical="top" shrinkToFit="1"/>
    </xf>
    <xf numFmtId="166" fontId="10" fillId="0" borderId="2" xfId="0" applyNumberFormat="1" applyFont="1" applyBorder="1" applyAlignment="1">
      <alignment horizontal="right" vertical="top" shrinkToFit="1"/>
    </xf>
    <xf numFmtId="167" fontId="10" fillId="0" borderId="2" xfId="0" applyNumberFormat="1" applyFont="1" applyBorder="1" applyAlignment="1">
      <alignment horizontal="right" vertical="top" shrinkToFit="1"/>
    </xf>
    <xf numFmtId="168" fontId="10" fillId="0" borderId="2" xfId="0" applyNumberFormat="1" applyFont="1" applyBorder="1" applyAlignment="1">
      <alignment horizontal="right" vertical="top" shrinkToFit="1"/>
    </xf>
    <xf numFmtId="169" fontId="10" fillId="0" borderId="2" xfId="0" applyNumberFormat="1" applyFont="1" applyBorder="1" applyAlignment="1">
      <alignment horizontal="right" vertical="top" shrinkToFit="1"/>
    </xf>
    <xf numFmtId="0" fontId="16" fillId="0" borderId="0" xfId="0" applyFont="1" applyAlignment="1">
      <alignment shrinkToFit="1"/>
    </xf>
  </cellXfs>
  <cellStyles count="3">
    <cellStyle name="Nadpis 1" xfId="1" builtinId="16"/>
    <cellStyle name="Název" xfId="2" builtinId="15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DF6DF-A4EA-4510-AB62-DCD31AC8D295}">
  <dimension ref="A1:G22"/>
  <sheetViews>
    <sheetView workbookViewId="0">
      <selection activeCell="A3" sqref="A3"/>
    </sheetView>
  </sheetViews>
  <sheetFormatPr defaultRowHeight="13.2" x14ac:dyDescent="0.25"/>
  <cols>
    <col min="1" max="1" width="29.44140625" customWidth="1"/>
    <col min="2" max="2" width="92" customWidth="1"/>
    <col min="7" max="7" width="18" customWidth="1"/>
    <col min="8" max="8" width="27.44140625" bestFit="1" customWidth="1"/>
    <col min="9" max="9" width="20" customWidth="1"/>
  </cols>
  <sheetData>
    <row r="1" spans="1:2" s="25" customFormat="1" ht="22.8" x14ac:dyDescent="0.4">
      <c r="A1" s="73"/>
      <c r="B1" s="74"/>
    </row>
    <row r="2" spans="1:2" ht="30" customHeight="1" x14ac:dyDescent="0.4">
      <c r="A2" s="118" t="s">
        <v>0</v>
      </c>
      <c r="B2" s="118"/>
    </row>
    <row r="3" spans="1:2" ht="19.8" x14ac:dyDescent="0.4">
      <c r="A3" s="77" t="s">
        <v>1</v>
      </c>
      <c r="B3" s="76"/>
    </row>
    <row r="4" spans="1:2" x14ac:dyDescent="0.25">
      <c r="A4" s="98" t="s">
        <v>2</v>
      </c>
      <c r="B4" s="99" t="s">
        <v>3</v>
      </c>
    </row>
    <row r="5" spans="1:2" ht="15.6" x14ac:dyDescent="0.25">
      <c r="A5" s="113" t="s">
        <v>1</v>
      </c>
      <c r="B5" s="101" t="s">
        <v>4</v>
      </c>
    </row>
    <row r="6" spans="1:2" x14ac:dyDescent="0.25">
      <c r="A6" s="100" t="s">
        <v>5</v>
      </c>
      <c r="B6" s="102"/>
    </row>
    <row r="7" spans="1:2" x14ac:dyDescent="0.25">
      <c r="A7" s="100" t="s">
        <v>6</v>
      </c>
      <c r="B7" s="102" t="s">
        <v>7</v>
      </c>
    </row>
    <row r="8" spans="1:2" x14ac:dyDescent="0.25">
      <c r="A8" s="103" t="s">
        <v>8</v>
      </c>
      <c r="B8" s="104"/>
    </row>
    <row r="9" spans="1:2" ht="30" customHeight="1" x14ac:dyDescent="0.25">
      <c r="A9" s="75"/>
      <c r="B9" s="76"/>
    </row>
    <row r="10" spans="1:2" ht="19.8" x14ac:dyDescent="0.4">
      <c r="A10" s="78" t="s">
        <v>9</v>
      </c>
      <c r="B10" s="76"/>
    </row>
    <row r="11" spans="1:2" x14ac:dyDescent="0.25">
      <c r="A11" s="98" t="s">
        <v>10</v>
      </c>
      <c r="B11" s="99" t="s">
        <v>11</v>
      </c>
    </row>
    <row r="12" spans="1:2" x14ac:dyDescent="0.25">
      <c r="A12" s="103" t="s">
        <v>8</v>
      </c>
      <c r="B12" s="104"/>
    </row>
    <row r="13" spans="1:2" ht="30" customHeight="1" x14ac:dyDescent="0.25">
      <c r="A13" s="75"/>
      <c r="B13" s="76"/>
    </row>
    <row r="14" spans="1:2" ht="19.5" customHeight="1" x14ac:dyDescent="0.4">
      <c r="A14" s="77" t="s">
        <v>12</v>
      </c>
      <c r="B14" s="76"/>
    </row>
    <row r="15" spans="1:2" x14ac:dyDescent="0.25">
      <c r="A15" s="107" t="s">
        <v>13</v>
      </c>
      <c r="B15" s="79" t="s">
        <v>14</v>
      </c>
    </row>
    <row r="16" spans="1:2" x14ac:dyDescent="0.25">
      <c r="A16" s="80" t="s">
        <v>15</v>
      </c>
      <c r="B16" s="79" t="s">
        <v>16</v>
      </c>
    </row>
    <row r="17" spans="1:7" ht="30.75" customHeight="1" x14ac:dyDescent="0.25">
      <c r="A17" s="75"/>
    </row>
    <row r="18" spans="1:7" ht="19.8" x14ac:dyDescent="0.4">
      <c r="A18" s="77" t="s">
        <v>17</v>
      </c>
    </row>
    <row r="19" spans="1:7" ht="13.8" x14ac:dyDescent="0.25">
      <c r="A19" s="106" t="s">
        <v>18</v>
      </c>
      <c r="B19" s="105" t="s">
        <v>19</v>
      </c>
      <c r="G19" s="22"/>
    </row>
    <row r="20" spans="1:7" x14ac:dyDescent="0.25">
      <c r="G20" s="83"/>
    </row>
    <row r="21" spans="1:7" x14ac:dyDescent="0.25">
      <c r="G21" s="83"/>
    </row>
    <row r="22" spans="1:7" ht="13.8" x14ac:dyDescent="0.25">
      <c r="G22" s="22"/>
    </row>
  </sheetData>
  <mergeCells count="1">
    <mergeCell ref="A2:B2"/>
  </mergeCells>
  <phoneticPr fontId="0" type="noConversion"/>
  <pageMargins left="0.78740157480314965" right="0.78740157480314965" top="0.78740157480314965" bottom="0.78740157480314965" header="0.39370078740157483" footer="0.3937007874015748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04F06-9640-47B2-B2AA-3C0B0BC951D7}">
  <sheetPr>
    <outlinePr summaryBelow="0"/>
  </sheetPr>
  <dimension ref="A1:G30"/>
  <sheetViews>
    <sheetView workbookViewId="0">
      <pane ySplit="3" topLeftCell="A4" activePane="bottomLeft" state="frozen"/>
      <selection pane="bottomLeft" activeCell="B14" sqref="B14"/>
    </sheetView>
  </sheetViews>
  <sheetFormatPr defaultRowHeight="13.2" outlineLevelRow="1" x14ac:dyDescent="0.25"/>
  <cols>
    <col min="1" max="1" width="18.109375" hidden="1" customWidth="1"/>
    <col min="2" max="2" width="80.6640625" customWidth="1"/>
    <col min="3" max="3" width="15.6640625" customWidth="1"/>
    <col min="4" max="4" width="15.6640625" hidden="1" customWidth="1"/>
    <col min="5" max="6" width="15.6640625" customWidth="1"/>
  </cols>
  <sheetData>
    <row r="1" spans="1:7" ht="15.75" customHeight="1" x14ac:dyDescent="0.3">
      <c r="A1" s="19"/>
      <c r="B1" s="83" t="s">
        <v>20</v>
      </c>
      <c r="C1" s="12"/>
      <c r="D1" s="15"/>
      <c r="E1" s="14"/>
      <c r="F1" s="12"/>
      <c r="G1" s="17"/>
    </row>
    <row r="2" spans="1:7" ht="14.25" customHeight="1" x14ac:dyDescent="0.3">
      <c r="A2" t="str">
        <f t="array" ref="A2">INDEX(__SAZBA__,MATCH(0,COUNTIF($A$1:A1,__SAZBA__),0))</f>
        <v>_</v>
      </c>
      <c r="B2" s="110" t="str">
        <f>'Kryci list'!B5</f>
        <v xml:space="preserve">Penzion  Panorama – oprava střechy </v>
      </c>
      <c r="C2" s="12"/>
      <c r="D2" s="15"/>
      <c r="E2" s="14"/>
      <c r="F2" s="12"/>
      <c r="G2" s="17"/>
    </row>
    <row r="3" spans="1:7" ht="13.8" thickBot="1" x14ac:dyDescent="0.3">
      <c r="A3">
        <f t="array" ref="A3">INDEX(__SAZBA__,MATCH(0,COUNTIF($A$1:A2,__SAZBA__),0))</f>
        <v>21</v>
      </c>
      <c r="B3" s="111" t="s">
        <v>10</v>
      </c>
      <c r="C3" s="111" t="s">
        <v>21</v>
      </c>
      <c r="D3" s="111" t="s">
        <v>22</v>
      </c>
      <c r="E3" s="111" t="s">
        <v>23</v>
      </c>
      <c r="F3" s="111" t="s">
        <v>24</v>
      </c>
      <c r="G3" s="18"/>
    </row>
    <row r="4" spans="1:7" x14ac:dyDescent="0.25">
      <c r="A4" t="e">
        <f t="array" ref="A4">INDEX(__SAZBA__,MATCH(0,COUNTIF($A$1:A3,__SAZBA__),0))</f>
        <v>#N/A</v>
      </c>
      <c r="B4" s="27"/>
      <c r="C4" s="2"/>
      <c r="D4" s="2"/>
      <c r="E4" s="2"/>
      <c r="F4" s="2"/>
      <c r="G4" s="18"/>
    </row>
    <row r="5" spans="1:7" s="63" customFormat="1" ht="15.75" customHeight="1" x14ac:dyDescent="0.25">
      <c r="B5" s="114" t="str">
        <f>IF(Zakazka!$J$5=0,"",Zakazka!$J$5)</f>
        <v>SO_01: Stavební objekt 01</v>
      </c>
      <c r="C5" s="36" t="str">
        <f>IF(Zakazka!$P$5=0,"",Zakazka!$P$5)</f>
        <v/>
      </c>
      <c r="D5" s="38">
        <f>IF(Zakazka!$R$5=0,"",Zakazka!$R$5)</f>
        <v>11.449882719176003</v>
      </c>
      <c r="E5" s="36" t="str">
        <f>IF(Zakazka!$V$5=0,"",Zakazka!$V$5)</f>
        <v/>
      </c>
      <c r="F5" s="36" t="str">
        <f>IF(Zakazka!$W$5=0,"",Zakazka!$W$5)</f>
        <v/>
      </c>
    </row>
    <row r="6" spans="1:7" s="64" customFormat="1" ht="15" customHeight="1" outlineLevel="1" x14ac:dyDescent="0.25">
      <c r="B6" s="115" t="str">
        <f>IF(Zakazka!$J$6=0,"",Zakazka!$J$6)</f>
        <v>003: Svislé konstrukce</v>
      </c>
      <c r="C6" s="45" t="str">
        <f>IF(Zakazka!$P$6=0,"",Zakazka!$P$6)</f>
        <v/>
      </c>
      <c r="D6" s="47">
        <f>IF(Zakazka!$R$6=0,"",Zakazka!$R$6)</f>
        <v>1.6887072000000001</v>
      </c>
      <c r="E6" s="45" t="str">
        <f>IF(Zakazka!$V$6=0,"",Zakazka!$V$6)</f>
        <v/>
      </c>
      <c r="F6" s="45" t="str">
        <f>IF(Zakazka!$W$6=0,"",Zakazka!$W$6)</f>
        <v/>
      </c>
    </row>
    <row r="7" spans="1:7" s="64" customFormat="1" ht="15" customHeight="1" outlineLevel="1" x14ac:dyDescent="0.25">
      <c r="B7" s="115" t="str">
        <f>IF(Zakazka!$J$10=0,"",Zakazka!$J$10)</f>
        <v>004: Vodorovné konstrukce</v>
      </c>
      <c r="C7" s="45" t="str">
        <f>IF(Zakazka!$P$10=0,"",Zakazka!$P$10)</f>
        <v/>
      </c>
      <c r="D7" s="47">
        <f>IF(Zakazka!$R$10=0,"",Zakazka!$R$10)</f>
        <v>1.1525207915760001</v>
      </c>
      <c r="E7" s="45" t="str">
        <f>IF(Zakazka!$V$10=0,"",Zakazka!$V$10)</f>
        <v/>
      </c>
      <c r="F7" s="45" t="str">
        <f>IF(Zakazka!$W$10=0,"",Zakazka!$W$10)</f>
        <v/>
      </c>
    </row>
    <row r="8" spans="1:7" s="64" customFormat="1" ht="15" customHeight="1" outlineLevel="1" x14ac:dyDescent="0.25">
      <c r="B8" s="115" t="str">
        <f>IF(Zakazka!$J$18=0,"",Zakazka!$J$18)</f>
        <v>006: Úpravy povrchu</v>
      </c>
      <c r="C8" s="45" t="str">
        <f>IF(Zakazka!$P$18=0,"",Zakazka!$P$18)</f>
        <v/>
      </c>
      <c r="D8" s="47">
        <f>IF(Zakazka!$R$18=0,"",Zakazka!$R$18)</f>
        <v>1.8599999999999998E-2</v>
      </c>
      <c r="E8" s="45" t="str">
        <f>IF(Zakazka!$V$18=0,"",Zakazka!$V$18)</f>
        <v/>
      </c>
      <c r="F8" s="45" t="str">
        <f>IF(Zakazka!$W$18=0,"",Zakazka!$W$18)</f>
        <v/>
      </c>
    </row>
    <row r="9" spans="1:7" s="64" customFormat="1" ht="15" customHeight="1" outlineLevel="1" x14ac:dyDescent="0.25">
      <c r="B9" s="115" t="str">
        <f>IF(Zakazka!$J$24=0,"",Zakazka!$J$24)</f>
        <v>009: Ostatní konstrukce a práce</v>
      </c>
      <c r="C9" s="45" t="str">
        <f>IF(Zakazka!$P$24=0,"",Zakazka!$P$24)</f>
        <v/>
      </c>
      <c r="D9" s="47" t="str">
        <f>IF(Zakazka!$R$24=0,"",Zakazka!$R$24)</f>
        <v/>
      </c>
      <c r="E9" s="45" t="str">
        <f>IF(Zakazka!$V$24=0,"",Zakazka!$V$24)</f>
        <v/>
      </c>
      <c r="F9" s="45" t="str">
        <f>IF(Zakazka!$W$24=0,"",Zakazka!$W$24)</f>
        <v/>
      </c>
    </row>
    <row r="10" spans="1:7" s="64" customFormat="1" ht="15" customHeight="1" outlineLevel="1" x14ac:dyDescent="0.25">
      <c r="B10" s="115" t="str">
        <f>IF(Zakazka!$J$33=0,"",Zakazka!$J$33)</f>
        <v>021: Silnoproud</v>
      </c>
      <c r="C10" s="45" t="str">
        <f>IF(Zakazka!$P$33=0,"",Zakazka!$P$33)</f>
        <v/>
      </c>
      <c r="D10" s="47" t="str">
        <f>IF(Zakazka!$R$33=0,"",Zakazka!$R$33)</f>
        <v/>
      </c>
      <c r="E10" s="45" t="str">
        <f>IF(Zakazka!$V$33=0,"",Zakazka!$V$33)</f>
        <v/>
      </c>
      <c r="F10" s="45" t="str">
        <f>IF(Zakazka!$W$33=0,"",Zakazka!$W$33)</f>
        <v/>
      </c>
    </row>
    <row r="11" spans="1:7" s="64" customFormat="1" ht="15" customHeight="1" outlineLevel="1" x14ac:dyDescent="0.25">
      <c r="B11" s="115" t="str">
        <f>IF(Zakazka!$J$36=0,"",Zakazka!$J$36)</f>
        <v>099: Přesun hmot HSV</v>
      </c>
      <c r="C11" s="45" t="str">
        <f>IF(Zakazka!$P$36=0,"",Zakazka!$P$36)</f>
        <v/>
      </c>
      <c r="D11" s="47" t="str">
        <f>IF(Zakazka!$R$36=0,"",Zakazka!$R$36)</f>
        <v/>
      </c>
      <c r="E11" s="45" t="str">
        <f>IF(Zakazka!$V$36=0,"",Zakazka!$V$36)</f>
        <v/>
      </c>
      <c r="F11" s="45" t="str">
        <f>IF(Zakazka!$W$36=0,"",Zakazka!$W$36)</f>
        <v/>
      </c>
    </row>
    <row r="12" spans="1:7" s="64" customFormat="1" ht="15" customHeight="1" outlineLevel="1" x14ac:dyDescent="0.25">
      <c r="B12" s="115" t="str">
        <f>IF(Zakazka!$J$47=0,"",Zakazka!$J$47)</f>
        <v>712: Povlakové krytiny</v>
      </c>
      <c r="C12" s="45" t="str">
        <f>IF(Zakazka!$P$47=0,"",Zakazka!$P$47)</f>
        <v/>
      </c>
      <c r="D12" s="47">
        <f>IF(Zakazka!$R$47=0,"",Zakazka!$R$47)</f>
        <v>2.3224524299999998</v>
      </c>
      <c r="E12" s="45" t="str">
        <f>IF(Zakazka!$V$47=0,"",Zakazka!$V$47)</f>
        <v/>
      </c>
      <c r="F12" s="45" t="str">
        <f>IF(Zakazka!$W$47=0,"",Zakazka!$W$47)</f>
        <v/>
      </c>
    </row>
    <row r="13" spans="1:7" s="64" customFormat="1" ht="15" customHeight="1" outlineLevel="1" x14ac:dyDescent="0.25">
      <c r="B13" s="115" t="str">
        <f>IF(Zakazka!$J$102=0,"",Zakazka!$J$102)</f>
        <v>713: Izolace tepelné</v>
      </c>
      <c r="C13" s="45" t="str">
        <f>IF(Zakazka!$P$102=0,"",Zakazka!$P$102)</f>
        <v/>
      </c>
      <c r="D13" s="47">
        <f>IF(Zakazka!$R$102=0,"",Zakazka!$R$102)</f>
        <v>1.9568684775999998</v>
      </c>
      <c r="E13" s="45" t="str">
        <f>IF(Zakazka!$V$102=0,"",Zakazka!$V$102)</f>
        <v/>
      </c>
      <c r="F13" s="45" t="str">
        <f>IF(Zakazka!$W$102=0,"",Zakazka!$W$102)</f>
        <v/>
      </c>
    </row>
    <row r="14" spans="1:7" s="64" customFormat="1" ht="15" customHeight="1" outlineLevel="1" x14ac:dyDescent="0.25">
      <c r="B14" s="115" t="str">
        <f>IF(Zakazka!$J$128=0,"",Zakazka!$J$128)</f>
        <v>721: Vnitřní kanalizace</v>
      </c>
      <c r="C14" s="45" t="str">
        <f>IF(Zakazka!$P$128=0,"",Zakazka!$P$128)</f>
        <v/>
      </c>
      <c r="D14" s="47">
        <f>IF(Zakazka!$R$128=0,"",Zakazka!$R$128)</f>
        <v>6.28E-3</v>
      </c>
      <c r="E14" s="45" t="str">
        <f>IF(Zakazka!$V$128=0,"",Zakazka!$V$128)</f>
        <v/>
      </c>
      <c r="F14" s="45" t="str">
        <f>IF(Zakazka!$W$128=0,"",Zakazka!$W$128)</f>
        <v/>
      </c>
    </row>
    <row r="15" spans="1:7" s="64" customFormat="1" ht="15" customHeight="1" outlineLevel="1" x14ac:dyDescent="0.25">
      <c r="B15" s="115" t="str">
        <f>IF(Zakazka!$J$133=0,"",Zakazka!$J$133)</f>
        <v>751: Vzduchotechnika</v>
      </c>
      <c r="C15" s="45" t="str">
        <f>IF(Zakazka!$P$133=0,"",Zakazka!$P$133)</f>
        <v/>
      </c>
      <c r="D15" s="47">
        <f>IF(Zakazka!$R$133=0,"",Zakazka!$R$133)</f>
        <v>3.2399999999999998E-2</v>
      </c>
      <c r="E15" s="45" t="str">
        <f>IF(Zakazka!$V$133=0,"",Zakazka!$V$133)</f>
        <v/>
      </c>
      <c r="F15" s="45" t="str">
        <f>IF(Zakazka!$W$133=0,"",Zakazka!$W$133)</f>
        <v/>
      </c>
    </row>
    <row r="16" spans="1:7" s="64" customFormat="1" ht="15" customHeight="1" outlineLevel="1" x14ac:dyDescent="0.25">
      <c r="B16" s="115" t="str">
        <f>IF(Zakazka!$J$141=0,"",Zakazka!$J$141)</f>
        <v>762: Konstrukce tesařské</v>
      </c>
      <c r="C16" s="45" t="str">
        <f>IF(Zakazka!$P$141=0,"",Zakazka!$P$141)</f>
        <v/>
      </c>
      <c r="D16" s="47">
        <f>IF(Zakazka!$R$141=0,"",Zakazka!$R$141)</f>
        <v>2.5688400000000002</v>
      </c>
      <c r="E16" s="45" t="str">
        <f>IF(Zakazka!$V$141=0,"",Zakazka!$V$141)</f>
        <v/>
      </c>
      <c r="F16" s="45" t="str">
        <f>IF(Zakazka!$W$141=0,"",Zakazka!$W$141)</f>
        <v/>
      </c>
    </row>
    <row r="17" spans="1:6" s="64" customFormat="1" ht="15" customHeight="1" outlineLevel="1" x14ac:dyDescent="0.25">
      <c r="B17" s="115" t="str">
        <f>IF(Zakazka!$J$160=0,"",Zakazka!$J$160)</f>
        <v>764: Konstrukce klempířské</v>
      </c>
      <c r="C17" s="45" t="str">
        <f>IF(Zakazka!$P$160=0,"",Zakazka!$P$160)</f>
        <v/>
      </c>
      <c r="D17" s="47">
        <f>IF(Zakazka!$R$160=0,"",Zakazka!$R$160)</f>
        <v>1.661503</v>
      </c>
      <c r="E17" s="45" t="str">
        <f>IF(Zakazka!$V$160=0,"",Zakazka!$V$160)</f>
        <v/>
      </c>
      <c r="F17" s="45" t="str">
        <f>IF(Zakazka!$W$160=0,"",Zakazka!$W$160)</f>
        <v/>
      </c>
    </row>
    <row r="18" spans="1:6" s="64" customFormat="1" ht="15" customHeight="1" outlineLevel="1" x14ac:dyDescent="0.25">
      <c r="B18" s="115" t="str">
        <f>IF(Zakazka!$J$180=0,"",Zakazka!$J$180)</f>
        <v>765: Krytiny tvrdé</v>
      </c>
      <c r="C18" s="45" t="str">
        <f>IF(Zakazka!$P$180=0,"",Zakazka!$P$180)</f>
        <v/>
      </c>
      <c r="D18" s="47">
        <f>IF(Zakazka!$R$180=0,"",Zakazka!$R$180)</f>
        <v>1.291082E-2</v>
      </c>
      <c r="E18" s="45" t="str">
        <f>IF(Zakazka!$V$180=0,"",Zakazka!$V$180)</f>
        <v/>
      </c>
      <c r="F18" s="45" t="str">
        <f>IF(Zakazka!$W$180=0,"",Zakazka!$W$180)</f>
        <v/>
      </c>
    </row>
    <row r="19" spans="1:6" s="64" customFormat="1" ht="15" customHeight="1" outlineLevel="1" x14ac:dyDescent="0.25">
      <c r="B19" s="115" t="str">
        <f>IF(Zakazka!$J$193=0,"",Zakazka!$J$193)</f>
        <v>783: Nátěry</v>
      </c>
      <c r="C19" s="45" t="str">
        <f>IF(Zakazka!$P$193=0,"",Zakazka!$P$193)</f>
        <v/>
      </c>
      <c r="D19" s="47">
        <f>IF(Zakazka!$R$193=0,"",Zakazka!$R$193)</f>
        <v>2.8800000000000003E-2</v>
      </c>
      <c r="E19" s="45" t="str">
        <f>IF(Zakazka!$V$193=0,"",Zakazka!$V$193)</f>
        <v/>
      </c>
      <c r="F19" s="45" t="str">
        <f>IF(Zakazka!$W$193=0,"",Zakazka!$W$193)</f>
        <v/>
      </c>
    </row>
    <row r="20" spans="1:6" s="64" customFormat="1" ht="15" customHeight="1" outlineLevel="1" x14ac:dyDescent="0.25">
      <c r="B20" s="115" t="str">
        <f>IF(Zakazka!$J$198=0,"",Zakazka!$J$198)</f>
        <v>V03: Zařízení staveniště</v>
      </c>
      <c r="C20" s="45" t="str">
        <f>IF(Zakazka!$P$198=0,"",Zakazka!$P$198)</f>
        <v/>
      </c>
      <c r="D20" s="47" t="str">
        <f>IF(Zakazka!$R$198=0,"",Zakazka!$R$198)</f>
        <v/>
      </c>
      <c r="E20" s="45" t="str">
        <f>IF(Zakazka!$V$198=0,"",Zakazka!$V$198)</f>
        <v/>
      </c>
      <c r="F20" s="45" t="str">
        <f>IF(Zakazka!$W$198=0,"",Zakazka!$W$198)</f>
        <v/>
      </c>
    </row>
    <row r="21" spans="1:6" s="64" customFormat="1" ht="15" customHeight="1" outlineLevel="1" x14ac:dyDescent="0.25">
      <c r="B21" s="115" t="str">
        <f>IF(Zakazka!$J$202=0,"",Zakazka!$J$202)</f>
        <v>V05: Finanční náklady</v>
      </c>
      <c r="C21" s="45" t="str">
        <f>IF(Zakazka!$P$202=0,"",Zakazka!$P$202)</f>
        <v/>
      </c>
      <c r="D21" s="47" t="str">
        <f>IF(Zakazka!$R$202=0,"",Zakazka!$R$202)</f>
        <v/>
      </c>
      <c r="E21" s="45" t="str">
        <f>IF(Zakazka!$V$202=0,"",Zakazka!$V$202)</f>
        <v/>
      </c>
      <c r="F21" s="45" t="str">
        <f>IF(Zakazka!$W$202=0,"",Zakazka!$W$202)</f>
        <v/>
      </c>
    </row>
    <row r="22" spans="1:6" s="64" customFormat="1" ht="15" customHeight="1" outlineLevel="1" x14ac:dyDescent="0.25">
      <c r="B22" s="115" t="str">
        <f>IF(Zakazka!$J$205=0,"",Zakazka!$J$205)</f>
        <v>V06: Územní vlivy</v>
      </c>
      <c r="C22" s="45" t="str">
        <f>IF(Zakazka!$P$205=0,"",Zakazka!$P$205)</f>
        <v/>
      </c>
      <c r="D22" s="47" t="str">
        <f>IF(Zakazka!$R$205=0,"",Zakazka!$R$205)</f>
        <v/>
      </c>
      <c r="E22" s="45" t="str">
        <f>IF(Zakazka!$V$205=0,"",Zakazka!$V$205)</f>
        <v/>
      </c>
      <c r="F22" s="45" t="str">
        <f>IF(Zakazka!$W$205=0,"",Zakazka!$W$205)</f>
        <v/>
      </c>
    </row>
    <row r="23" spans="1:6" s="64" customFormat="1" ht="15" customHeight="1" outlineLevel="1" x14ac:dyDescent="0.25">
      <c r="B23" s="115" t="str">
        <f>IF(Zakazka!$J$209=0,"",Zakazka!$J$209)</f>
        <v>V07: Provozní vlivy</v>
      </c>
      <c r="C23" s="45" t="str">
        <f>IF(Zakazka!$P$209=0,"",Zakazka!$P$209)</f>
        <v/>
      </c>
      <c r="D23" s="47" t="str">
        <f>IF(Zakazka!$R$209=0,"",Zakazka!$R$209)</f>
        <v/>
      </c>
      <c r="E23" s="45" t="str">
        <f>IF(Zakazka!$V$209=0,"",Zakazka!$V$209)</f>
        <v/>
      </c>
      <c r="F23" s="45" t="str">
        <f>IF(Zakazka!$W$209=0,"",Zakazka!$W$209)</f>
        <v/>
      </c>
    </row>
    <row r="24" spans="1:6" s="64" customFormat="1" ht="15" customHeight="1" outlineLevel="1" x14ac:dyDescent="0.25">
      <c r="B24" s="115" t="str">
        <f>IF(Zakazka!$J$212=0,"",Zakazka!$J$212)</f>
        <v>V09: Ostatní náklady</v>
      </c>
      <c r="C24" s="45" t="str">
        <f>IF(Zakazka!$P$212=0,"",Zakazka!$P$212)</f>
        <v/>
      </c>
      <c r="D24" s="47" t="str">
        <f>IF(Zakazka!$R$212=0,"",Zakazka!$R$212)</f>
        <v/>
      </c>
      <c r="E24" s="45" t="str">
        <f>IF(Zakazka!$V$212=0,"",Zakazka!$V$212)</f>
        <v/>
      </c>
      <c r="F24" s="45" t="str">
        <f>IF(Zakazka!$W$212=0,"",Zakazka!$W$212)</f>
        <v/>
      </c>
    </row>
    <row r="25" spans="1:6" ht="13.8" outlineLevel="1" thickBot="1" x14ac:dyDescent="0.3">
      <c r="B25" s="65"/>
    </row>
    <row r="26" spans="1:6" s="66" customFormat="1" ht="13.8" x14ac:dyDescent="0.25">
      <c r="A26" s="66">
        <f>SUM(A28:A29)</f>
        <v>0</v>
      </c>
      <c r="B26" s="67" t="s">
        <v>25</v>
      </c>
      <c r="C26" s="68">
        <f>SUBTOTAL(9,C5:C25)/2</f>
        <v>0</v>
      </c>
      <c r="D26" s="108"/>
      <c r="E26" s="109"/>
      <c r="F26" s="109"/>
    </row>
    <row r="27" spans="1:6" s="66" customFormat="1" ht="13.8" x14ac:dyDescent="0.25">
      <c r="B27" s="69" t="s">
        <v>23</v>
      </c>
      <c r="C27" s="70">
        <f>SUBTOTAL(9,C28:C29)</f>
        <v>0</v>
      </c>
    </row>
    <row r="28" spans="1:6" s="71" customFormat="1" x14ac:dyDescent="0.25">
      <c r="A28" s="71">
        <f>IF(ISNUMBER(A3),SUMIF(__SAZBA__,A3,__CENA__),0)</f>
        <v>0</v>
      </c>
      <c r="B28" s="81" t="str">
        <f>IF(A28=0,"","DPH " &amp; A3 &amp; " % ze základny: " &amp; TEXT(A28,"# ##0"))</f>
        <v/>
      </c>
      <c r="C28" s="72" t="str">
        <f>IF(A28=0,"",A28*A3/100)</f>
        <v/>
      </c>
    </row>
    <row r="29" spans="1:6" s="71" customFormat="1" ht="13.8" thickBot="1" x14ac:dyDescent="0.3">
      <c r="A29" s="71">
        <f>IF(ISNUMBER(A4),SUMIF(__SAZBA__,A4,__CENA__),0)</f>
        <v>0</v>
      </c>
      <c r="B29" s="81" t="str">
        <f>IF(A29=0,"","DPH " &amp; A4 &amp; " % ze základny: " &amp; TEXT(A29,"# ##0"))</f>
        <v/>
      </c>
      <c r="C29" s="72" t="str">
        <f>IF(A29=0,"",A29*A4/100)</f>
        <v/>
      </c>
    </row>
    <row r="30" spans="1:6" s="66" customFormat="1" ht="13.8" x14ac:dyDescent="0.25">
      <c r="B30" s="67" t="s">
        <v>26</v>
      </c>
      <c r="C30" s="68">
        <f>SUM(C26:C27)</f>
        <v>0</v>
      </c>
      <c r="D30" s="109"/>
      <c r="E30" s="109"/>
      <c r="F30" s="109"/>
    </row>
  </sheetData>
  <phoneticPr fontId="0" type="noConversion"/>
  <pageMargins left="0.78740157480314965" right="0.78740157480314965" top="0.78740157480314965" bottom="0.78740157480314965" header="0.39370078740157483" footer="0.39370078740157483"/>
  <pageSetup paperSize="9" scale="90" orientation="landscape" horizontalDpi="300" verticalDpi="300" r:id="rId1"/>
  <headerFooter>
    <oddFooter>&amp;L&amp;8www.euroCALC.cz&amp;C&amp;8&amp;P z &amp;N&amp;R&amp;8&amp;D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9364D-1240-449F-B7FD-957A0DE8EEF6}">
  <sheetPr>
    <outlinePr summaryBelow="0"/>
  </sheetPr>
  <dimension ref="A1:Z216"/>
  <sheetViews>
    <sheetView tabSelected="1" zoomScaleNormal="100" zoomScaleSheetLayoutView="100" workbookViewId="0">
      <pane ySplit="3" topLeftCell="A183" activePane="bottomLeft" state="frozen"/>
      <selection pane="bottomLeft" activeCell="AD210" sqref="AD210"/>
    </sheetView>
  </sheetViews>
  <sheetFormatPr defaultRowHeight="13.2" outlineLevelRow="3" x14ac:dyDescent="0.25"/>
  <cols>
    <col min="1" max="5" width="0" hidden="1" customWidth="1"/>
    <col min="6" max="6" width="5.44140625" style="1" customWidth="1"/>
    <col min="7" max="7" width="4.33203125" style="4" customWidth="1"/>
    <col min="8" max="8" width="14.33203125" style="3" customWidth="1"/>
    <col min="9" max="9" width="10" style="3" hidden="1" customWidth="1"/>
    <col min="10" max="10" width="57.109375" style="5" customWidth="1"/>
    <col min="11" max="11" width="4.33203125" style="4" customWidth="1"/>
    <col min="12" max="12" width="13.6640625" style="7" customWidth="1"/>
    <col min="13" max="13" width="6.88671875" style="8" customWidth="1"/>
    <col min="14" max="14" width="13.44140625" style="7" customWidth="1"/>
    <col min="15" max="15" width="12.44140625" style="8" customWidth="1"/>
    <col min="16" max="16" width="15.6640625" style="9" customWidth="1"/>
    <col min="17" max="17" width="11.44140625" style="10" hidden="1" customWidth="1"/>
    <col min="18" max="18" width="14.33203125" style="8" hidden="1" customWidth="1"/>
    <col min="19" max="19" width="11.44140625" style="8" hidden="1" customWidth="1"/>
    <col min="20" max="20" width="14.33203125" style="8" hidden="1" customWidth="1"/>
    <col min="21" max="21" width="9.6640625" style="8" hidden="1" customWidth="1"/>
    <col min="22" max="22" width="14.5546875" style="8" hidden="1" customWidth="1"/>
    <col min="23" max="23" width="15.6640625" style="8" hidden="1" customWidth="1"/>
    <col min="24" max="24" width="25.6640625" style="8" hidden="1" customWidth="1"/>
    <col min="25" max="26" width="10" style="3" hidden="1" customWidth="1"/>
    <col min="27" max="27" width="9.44140625" customWidth="1"/>
  </cols>
  <sheetData>
    <row r="1" spans="1:26" ht="21.6" customHeight="1" x14ac:dyDescent="0.3">
      <c r="F1" s="11"/>
      <c r="G1" s="12"/>
      <c r="H1" s="12"/>
      <c r="I1" s="12"/>
      <c r="J1" s="12"/>
      <c r="K1" s="12"/>
      <c r="L1" s="13"/>
      <c r="M1" s="14"/>
      <c r="N1" s="13"/>
      <c r="O1" s="14"/>
      <c r="P1" s="15"/>
      <c r="Q1" s="16"/>
      <c r="R1" s="14"/>
      <c r="S1" s="14"/>
      <c r="T1" s="14"/>
      <c r="U1" s="14"/>
      <c r="V1" s="14"/>
      <c r="W1" s="14"/>
      <c r="X1" s="14"/>
      <c r="Y1" s="12"/>
      <c r="Z1" s="12"/>
    </row>
    <row r="2" spans="1:26" ht="21.6" customHeight="1" x14ac:dyDescent="0.3">
      <c r="F2" s="11"/>
      <c r="G2" s="12"/>
      <c r="H2" s="12"/>
      <c r="I2" s="12"/>
      <c r="J2" s="12"/>
      <c r="K2" s="12"/>
      <c r="L2" s="13"/>
      <c r="M2" s="14"/>
      <c r="N2" s="13"/>
      <c r="O2" s="14"/>
      <c r="P2" s="15"/>
      <c r="Q2" s="16"/>
      <c r="R2" s="14"/>
      <c r="S2" s="14"/>
      <c r="T2" s="14"/>
      <c r="U2" s="14"/>
      <c r="V2" s="14"/>
      <c r="W2" s="14"/>
      <c r="X2" s="14"/>
      <c r="Y2" s="12"/>
      <c r="Z2" s="12"/>
    </row>
    <row r="3" spans="1:26" s="26" customFormat="1" ht="13.8" thickBot="1" x14ac:dyDescent="0.3">
      <c r="F3" s="111" t="s">
        <v>27</v>
      </c>
      <c r="G3" s="111" t="s">
        <v>28</v>
      </c>
      <c r="H3" s="111" t="s">
        <v>29</v>
      </c>
      <c r="I3" s="111" t="s">
        <v>30</v>
      </c>
      <c r="J3" s="116" t="s">
        <v>10</v>
      </c>
      <c r="K3" s="111" t="s">
        <v>31</v>
      </c>
      <c r="L3" s="111" t="s">
        <v>32</v>
      </c>
      <c r="M3" s="111" t="s">
        <v>33</v>
      </c>
      <c r="N3" s="111" t="s">
        <v>34</v>
      </c>
      <c r="O3" s="111" t="s">
        <v>35</v>
      </c>
      <c r="P3" s="111" t="s">
        <v>21</v>
      </c>
      <c r="Q3" s="111" t="s">
        <v>36</v>
      </c>
      <c r="R3" s="111" t="s">
        <v>22</v>
      </c>
      <c r="S3" s="111" t="s">
        <v>37</v>
      </c>
      <c r="T3" s="111" t="s">
        <v>38</v>
      </c>
      <c r="U3" s="111" t="s">
        <v>39</v>
      </c>
      <c r="V3" s="111" t="s">
        <v>23</v>
      </c>
      <c r="W3" s="111" t="s">
        <v>24</v>
      </c>
      <c r="X3" s="116" t="s">
        <v>8</v>
      </c>
      <c r="Y3" s="111" t="s">
        <v>40</v>
      </c>
      <c r="Z3" s="111" t="s">
        <v>41</v>
      </c>
    </row>
    <row r="4" spans="1:26" ht="11.25" customHeight="1" x14ac:dyDescent="0.25">
      <c r="F4" s="2"/>
      <c r="G4" s="6"/>
      <c r="H4" s="27"/>
      <c r="I4" s="27"/>
      <c r="J4" s="28"/>
      <c r="K4" s="6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9"/>
      <c r="Y4" s="27"/>
      <c r="Z4" s="27"/>
    </row>
    <row r="5" spans="1:26" s="30" customFormat="1" ht="18.75" customHeight="1" x14ac:dyDescent="0.25">
      <c r="F5" s="31"/>
      <c r="G5" s="32"/>
      <c r="H5" s="33"/>
      <c r="I5" s="33"/>
      <c r="J5" s="33" t="s">
        <v>42</v>
      </c>
      <c r="K5" s="32"/>
      <c r="L5" s="34"/>
      <c r="M5" s="35"/>
      <c r="N5" s="34"/>
      <c r="O5" s="35"/>
      <c r="P5" s="36">
        <f>SUBTOTAL(9,P6:P215)</f>
        <v>0</v>
      </c>
      <c r="Q5" s="37"/>
      <c r="R5" s="38">
        <f>SUBTOTAL(9,R6:R215)</f>
        <v>11.449882719176003</v>
      </c>
      <c r="S5" s="35"/>
      <c r="T5" s="38">
        <f>SUBTOTAL(9,T6:T215)</f>
        <v>9.9093468999999992</v>
      </c>
      <c r="U5" s="86" t="s">
        <v>43</v>
      </c>
      <c r="V5" s="36">
        <f>SUBTOTAL(9,V6:V215)</f>
        <v>0</v>
      </c>
      <c r="W5" s="36">
        <f>SUBTOTAL(9,W6:W215)</f>
        <v>0</v>
      </c>
      <c r="Y5" s="39"/>
      <c r="Z5" s="39"/>
    </row>
    <row r="6" spans="1:26" s="40" customFormat="1" ht="16.5" customHeight="1" outlineLevel="1" x14ac:dyDescent="0.25">
      <c r="F6" s="41"/>
      <c r="G6" s="6"/>
      <c r="H6" s="42"/>
      <c r="I6" s="42"/>
      <c r="J6" s="42" t="s">
        <v>44</v>
      </c>
      <c r="K6" s="6"/>
      <c r="L6" s="43"/>
      <c r="M6" s="44"/>
      <c r="N6" s="43"/>
      <c r="O6" s="44"/>
      <c r="P6" s="45">
        <f>SUBTOTAL(9,P7:P9)</f>
        <v>0</v>
      </c>
      <c r="Q6" s="46"/>
      <c r="R6" s="47">
        <f>SUBTOTAL(9,R7:R9)</f>
        <v>1.6887072000000001</v>
      </c>
      <c r="S6" s="44"/>
      <c r="T6" s="47">
        <f>SUBTOTAL(9,T7:T9)</f>
        <v>0</v>
      </c>
      <c r="U6" s="87" t="s">
        <v>43</v>
      </c>
      <c r="V6" s="45">
        <f>SUBTOTAL(9,V7:V9)</f>
        <v>0</v>
      </c>
      <c r="W6" s="45">
        <f>SUBTOTAL(9,W7:W9)</f>
        <v>0</v>
      </c>
      <c r="Y6" s="27"/>
      <c r="Z6" s="27"/>
    </row>
    <row r="7" spans="1:26" s="48" customFormat="1" ht="11.4" outlineLevel="2" x14ac:dyDescent="0.2">
      <c r="A7" s="117" t="s">
        <v>45</v>
      </c>
      <c r="B7" s="117" t="s">
        <v>46</v>
      </c>
      <c r="C7" s="117" t="s">
        <v>47</v>
      </c>
      <c r="D7" s="117" t="s">
        <v>48</v>
      </c>
      <c r="E7" s="117" t="s">
        <v>49</v>
      </c>
      <c r="F7" s="20">
        <v>1</v>
      </c>
      <c r="G7" s="21" t="s">
        <v>50</v>
      </c>
      <c r="H7" s="49" t="s">
        <v>51</v>
      </c>
      <c r="I7" s="49"/>
      <c r="J7" s="50" t="s">
        <v>52</v>
      </c>
      <c r="K7" s="21" t="s">
        <v>53</v>
      </c>
      <c r="L7" s="51">
        <v>8.48</v>
      </c>
      <c r="M7" s="23">
        <v>0</v>
      </c>
      <c r="N7" s="51">
        <f>L7*(1+M7/100)</f>
        <v>8.48</v>
      </c>
      <c r="O7" s="23">
        <v>0</v>
      </c>
      <c r="P7" s="24">
        <f>N7*O7</f>
        <v>0</v>
      </c>
      <c r="Q7" s="52">
        <v>0.19914000000000001</v>
      </c>
      <c r="R7" s="53">
        <f>N7*Q7</f>
        <v>1.6887072000000001</v>
      </c>
      <c r="S7" s="52"/>
      <c r="T7" s="53">
        <f>N7*S7</f>
        <v>0</v>
      </c>
      <c r="U7" s="24">
        <v>21</v>
      </c>
      <c r="V7" s="24">
        <f>P7*(U7/100)</f>
        <v>0</v>
      </c>
      <c r="W7" s="24">
        <f>P7+V7</f>
        <v>0</v>
      </c>
      <c r="X7" s="50"/>
      <c r="Y7" s="49" t="s">
        <v>54</v>
      </c>
      <c r="Z7" s="49" t="s">
        <v>55</v>
      </c>
    </row>
    <row r="8" spans="1:26" s="54" customFormat="1" ht="10.8" outlineLevel="3" x14ac:dyDescent="0.25">
      <c r="F8" s="55"/>
      <c r="G8" s="56"/>
      <c r="H8" s="56"/>
      <c r="I8" s="56"/>
      <c r="J8" s="57" t="s">
        <v>56</v>
      </c>
      <c r="K8" s="56"/>
      <c r="L8" s="58">
        <v>8.48</v>
      </c>
      <c r="M8" s="59"/>
      <c r="N8" s="60"/>
      <c r="O8" s="59"/>
      <c r="P8" s="61"/>
      <c r="Q8" s="62"/>
      <c r="R8" s="59"/>
      <c r="S8" s="59"/>
      <c r="T8" s="59"/>
      <c r="U8" s="88" t="s">
        <v>43</v>
      </c>
      <c r="V8" s="59"/>
      <c r="W8" s="59"/>
      <c r="X8" s="57"/>
      <c r="Y8" s="56"/>
      <c r="Z8" s="56"/>
    </row>
    <row r="9" spans="1:26" s="89" customFormat="1" ht="12.75" customHeight="1" outlineLevel="2" x14ac:dyDescent="0.25">
      <c r="F9" s="90"/>
      <c r="G9" s="91"/>
      <c r="H9" s="91"/>
      <c r="I9" s="91"/>
      <c r="J9" s="92"/>
      <c r="K9" s="91"/>
      <c r="L9" s="93"/>
      <c r="M9" s="94"/>
      <c r="N9" s="93"/>
      <c r="O9" s="94"/>
      <c r="P9" s="95"/>
      <c r="Q9" s="96"/>
      <c r="R9" s="94"/>
      <c r="S9" s="94"/>
      <c r="T9" s="94"/>
      <c r="U9" s="97" t="s">
        <v>43</v>
      </c>
      <c r="V9" s="94"/>
      <c r="W9" s="94"/>
      <c r="X9" s="94"/>
      <c r="Y9" s="91"/>
      <c r="Z9" s="91"/>
    </row>
    <row r="10" spans="1:26" s="40" customFormat="1" ht="16.5" customHeight="1" outlineLevel="1" x14ac:dyDescent="0.25">
      <c r="F10" s="41"/>
      <c r="G10" s="6"/>
      <c r="H10" s="42"/>
      <c r="I10" s="42"/>
      <c r="J10" s="42" t="s">
        <v>57</v>
      </c>
      <c r="K10" s="6"/>
      <c r="L10" s="43"/>
      <c r="M10" s="44"/>
      <c r="N10" s="43"/>
      <c r="O10" s="44"/>
      <c r="P10" s="45">
        <f>SUBTOTAL(9,P11:P17)</f>
        <v>0</v>
      </c>
      <c r="Q10" s="46"/>
      <c r="R10" s="47">
        <f>SUBTOTAL(9,R11:R17)</f>
        <v>1.1525207915760001</v>
      </c>
      <c r="S10" s="44"/>
      <c r="T10" s="47">
        <f>SUBTOTAL(9,T11:T17)</f>
        <v>0</v>
      </c>
      <c r="U10" s="87" t="s">
        <v>43</v>
      </c>
      <c r="V10" s="45">
        <f>SUBTOTAL(9,V11:V17)</f>
        <v>0</v>
      </c>
      <c r="W10" s="45">
        <f>SUBTOTAL(9,W11:W17)</f>
        <v>0</v>
      </c>
      <c r="Y10" s="27"/>
      <c r="Z10" s="27"/>
    </row>
    <row r="11" spans="1:26" s="48" customFormat="1" ht="11.4" outlineLevel="2" x14ac:dyDescent="0.2">
      <c r="A11" s="117"/>
      <c r="B11" s="117"/>
      <c r="C11" s="117"/>
      <c r="D11" s="117"/>
      <c r="E11" s="117"/>
      <c r="F11" s="20">
        <v>1</v>
      </c>
      <c r="G11" s="21" t="s">
        <v>50</v>
      </c>
      <c r="H11" s="49" t="s">
        <v>58</v>
      </c>
      <c r="I11" s="49"/>
      <c r="J11" s="50" t="s">
        <v>59</v>
      </c>
      <c r="K11" s="21" t="s">
        <v>60</v>
      </c>
      <c r="L11" s="51">
        <v>0.44000000000000006</v>
      </c>
      <c r="M11" s="23">
        <v>0</v>
      </c>
      <c r="N11" s="51">
        <f>L11*(1+M11/100)</f>
        <v>0.44000000000000006</v>
      </c>
      <c r="O11" s="23">
        <v>0</v>
      </c>
      <c r="P11" s="24">
        <f>N11*O11</f>
        <v>0</v>
      </c>
      <c r="Q11" s="52">
        <v>2.5020099999999998</v>
      </c>
      <c r="R11" s="53">
        <f>N11*Q11</f>
        <v>1.1008844</v>
      </c>
      <c r="S11" s="52"/>
      <c r="T11" s="53">
        <f>N11*S11</f>
        <v>0</v>
      </c>
      <c r="U11" s="24">
        <v>21</v>
      </c>
      <c r="V11" s="24">
        <f>P11*(U11/100)</f>
        <v>0</v>
      </c>
      <c r="W11" s="24">
        <f>P11+V11</f>
        <v>0</v>
      </c>
      <c r="X11" s="50"/>
      <c r="Y11" s="49" t="s">
        <v>54</v>
      </c>
      <c r="Z11" s="49" t="s">
        <v>61</v>
      </c>
    </row>
    <row r="12" spans="1:26" s="54" customFormat="1" ht="10.8" outlineLevel="3" x14ac:dyDescent="0.25">
      <c r="F12" s="55"/>
      <c r="G12" s="56"/>
      <c r="H12" s="56"/>
      <c r="I12" s="56"/>
      <c r="J12" s="57" t="s">
        <v>62</v>
      </c>
      <c r="K12" s="56"/>
      <c r="L12" s="58">
        <v>0.44000000000000006</v>
      </c>
      <c r="M12" s="59"/>
      <c r="N12" s="60"/>
      <c r="O12" s="59"/>
      <c r="P12" s="61"/>
      <c r="Q12" s="62"/>
      <c r="R12" s="59"/>
      <c r="S12" s="59"/>
      <c r="T12" s="59"/>
      <c r="U12" s="88" t="s">
        <v>43</v>
      </c>
      <c r="V12" s="59"/>
      <c r="W12" s="59"/>
      <c r="X12" s="57"/>
      <c r="Y12" s="56"/>
      <c r="Z12" s="56"/>
    </row>
    <row r="13" spans="1:26" s="48" customFormat="1" ht="22.8" outlineLevel="2" x14ac:dyDescent="0.2">
      <c r="A13" s="117"/>
      <c r="B13" s="117"/>
      <c r="C13" s="117"/>
      <c r="D13" s="117"/>
      <c r="E13" s="117"/>
      <c r="F13" s="20">
        <v>2</v>
      </c>
      <c r="G13" s="21" t="s">
        <v>50</v>
      </c>
      <c r="H13" s="49" t="s">
        <v>63</v>
      </c>
      <c r="I13" s="49"/>
      <c r="J13" s="50" t="s">
        <v>64</v>
      </c>
      <c r="K13" s="21" t="s">
        <v>53</v>
      </c>
      <c r="L13" s="51">
        <v>4.4000000000000004</v>
      </c>
      <c r="M13" s="23">
        <v>0</v>
      </c>
      <c r="N13" s="51">
        <f>L13*(1+M13/100)</f>
        <v>4.4000000000000004</v>
      </c>
      <c r="O13" s="23">
        <v>0</v>
      </c>
      <c r="P13" s="24">
        <f>N13*O13</f>
        <v>0</v>
      </c>
      <c r="Q13" s="52">
        <v>8.1200000000000005E-3</v>
      </c>
      <c r="R13" s="53">
        <f>N13*Q13</f>
        <v>3.5728000000000003E-2</v>
      </c>
      <c r="S13" s="52"/>
      <c r="T13" s="53">
        <f>N13*S13</f>
        <v>0</v>
      </c>
      <c r="U13" s="24">
        <v>21</v>
      </c>
      <c r="V13" s="24">
        <f>P13*(U13/100)</f>
        <v>0</v>
      </c>
      <c r="W13" s="24">
        <f>P13+V13</f>
        <v>0</v>
      </c>
      <c r="X13" s="50"/>
      <c r="Y13" s="49" t="s">
        <v>54</v>
      </c>
      <c r="Z13" s="49" t="s">
        <v>61</v>
      </c>
    </row>
    <row r="14" spans="1:26" s="54" customFormat="1" ht="10.8" outlineLevel="3" x14ac:dyDescent="0.25">
      <c r="F14" s="55"/>
      <c r="G14" s="56"/>
      <c r="H14" s="56"/>
      <c r="I14" s="56"/>
      <c r="J14" s="57" t="s">
        <v>65</v>
      </c>
      <c r="K14" s="56"/>
      <c r="L14" s="58">
        <v>4.4000000000000004</v>
      </c>
      <c r="M14" s="59"/>
      <c r="N14" s="60"/>
      <c r="O14" s="59"/>
      <c r="P14" s="61"/>
      <c r="Q14" s="62"/>
      <c r="R14" s="59"/>
      <c r="S14" s="59"/>
      <c r="T14" s="59"/>
      <c r="U14" s="88" t="s">
        <v>43</v>
      </c>
      <c r="V14" s="59"/>
      <c r="W14" s="59"/>
      <c r="X14" s="57"/>
      <c r="Y14" s="56"/>
      <c r="Z14" s="56"/>
    </row>
    <row r="15" spans="1:26" s="48" customFormat="1" ht="11.4" outlineLevel="2" x14ac:dyDescent="0.2">
      <c r="A15" s="117"/>
      <c r="B15" s="117"/>
      <c r="C15" s="117"/>
      <c r="D15" s="117"/>
      <c r="E15" s="117"/>
      <c r="F15" s="20">
        <v>3</v>
      </c>
      <c r="G15" s="21" t="s">
        <v>50</v>
      </c>
      <c r="H15" s="49" t="s">
        <v>66</v>
      </c>
      <c r="I15" s="49"/>
      <c r="J15" s="50" t="s">
        <v>67</v>
      </c>
      <c r="K15" s="21" t="s">
        <v>68</v>
      </c>
      <c r="L15" s="51">
        <v>1.3860000000000001E-2</v>
      </c>
      <c r="M15" s="23">
        <v>8</v>
      </c>
      <c r="N15" s="51">
        <f>L15*(1+M15/100)</f>
        <v>1.4968800000000003E-2</v>
      </c>
      <c r="O15" s="23">
        <v>0</v>
      </c>
      <c r="P15" s="24">
        <f>N15*O15</f>
        <v>0</v>
      </c>
      <c r="Q15" s="52">
        <v>1.06277</v>
      </c>
      <c r="R15" s="53">
        <f>N15*Q15</f>
        <v>1.5908391576000002E-2</v>
      </c>
      <c r="S15" s="52"/>
      <c r="T15" s="53">
        <f>N15*S15</f>
        <v>0</v>
      </c>
      <c r="U15" s="24">
        <v>21</v>
      </c>
      <c r="V15" s="24">
        <f>P15*(U15/100)</f>
        <v>0</v>
      </c>
      <c r="W15" s="24">
        <f>P15+V15</f>
        <v>0</v>
      </c>
      <c r="X15" s="50"/>
      <c r="Y15" s="49" t="s">
        <v>54</v>
      </c>
      <c r="Z15" s="49" t="s">
        <v>61</v>
      </c>
    </row>
    <row r="16" spans="1:26" s="54" customFormat="1" ht="10.8" outlineLevel="3" x14ac:dyDescent="0.25">
      <c r="F16" s="55"/>
      <c r="G16" s="56"/>
      <c r="H16" s="56"/>
      <c r="I16" s="56"/>
      <c r="J16" s="57" t="s">
        <v>69</v>
      </c>
      <c r="K16" s="56"/>
      <c r="L16" s="58">
        <v>1.3860000000000001E-2</v>
      </c>
      <c r="M16" s="59"/>
      <c r="N16" s="60"/>
      <c r="O16" s="59"/>
      <c r="P16" s="61"/>
      <c r="Q16" s="62"/>
      <c r="R16" s="59"/>
      <c r="S16" s="59"/>
      <c r="T16" s="59"/>
      <c r="U16" s="88" t="s">
        <v>43</v>
      </c>
      <c r="V16" s="59"/>
      <c r="W16" s="59"/>
      <c r="X16" s="57"/>
      <c r="Y16" s="56"/>
      <c r="Z16" s="56"/>
    </row>
    <row r="17" spans="6:26" s="89" customFormat="1" ht="12.75" customHeight="1" outlineLevel="2" x14ac:dyDescent="0.25">
      <c r="F17" s="90"/>
      <c r="G17" s="91"/>
      <c r="H17" s="91"/>
      <c r="I17" s="91"/>
      <c r="J17" s="92"/>
      <c r="K17" s="91"/>
      <c r="L17" s="93"/>
      <c r="M17" s="94"/>
      <c r="N17" s="93"/>
      <c r="O17" s="94"/>
      <c r="P17" s="95"/>
      <c r="Q17" s="96"/>
      <c r="R17" s="94"/>
      <c r="S17" s="94"/>
      <c r="T17" s="94"/>
      <c r="U17" s="97" t="s">
        <v>43</v>
      </c>
      <c r="V17" s="94"/>
      <c r="W17" s="94"/>
      <c r="X17" s="94"/>
      <c r="Y17" s="91"/>
      <c r="Z17" s="91"/>
    </row>
    <row r="18" spans="6:26" s="40" customFormat="1" ht="16.5" customHeight="1" outlineLevel="1" x14ac:dyDescent="0.25">
      <c r="F18" s="41"/>
      <c r="G18" s="6"/>
      <c r="H18" s="42"/>
      <c r="I18" s="42"/>
      <c r="J18" s="42" t="s">
        <v>70</v>
      </c>
      <c r="K18" s="6"/>
      <c r="L18" s="43"/>
      <c r="M18" s="44"/>
      <c r="N18" s="43"/>
      <c r="O18" s="44"/>
      <c r="P18" s="45">
        <f>SUBTOTAL(9,P19:P23)</f>
        <v>0</v>
      </c>
      <c r="Q18" s="46"/>
      <c r="R18" s="47">
        <f>SUBTOTAL(9,R19:R23)</f>
        <v>1.8599999999999998E-2</v>
      </c>
      <c r="S18" s="44"/>
      <c r="T18" s="47">
        <f>SUBTOTAL(9,T19:T23)</f>
        <v>0</v>
      </c>
      <c r="U18" s="87" t="s">
        <v>43</v>
      </c>
      <c r="V18" s="45">
        <f>SUBTOTAL(9,V19:V23)</f>
        <v>0</v>
      </c>
      <c r="W18" s="45">
        <f>SUBTOTAL(9,W19:W23)</f>
        <v>0</v>
      </c>
      <c r="Y18" s="27"/>
      <c r="Z18" s="27"/>
    </row>
    <row r="19" spans="6:26" s="48" customFormat="1" ht="11.4" outlineLevel="2" x14ac:dyDescent="0.2">
      <c r="F19" s="20">
        <v>1</v>
      </c>
      <c r="G19" s="21" t="s">
        <v>71</v>
      </c>
      <c r="H19" s="49" t="s">
        <v>72</v>
      </c>
      <c r="I19" s="49"/>
      <c r="J19" s="50" t="s">
        <v>73</v>
      </c>
      <c r="K19" s="21" t="s">
        <v>74</v>
      </c>
      <c r="L19" s="51">
        <v>2</v>
      </c>
      <c r="M19" s="23">
        <v>0</v>
      </c>
      <c r="N19" s="51">
        <f>L19*(1+M19/100)</f>
        <v>2</v>
      </c>
      <c r="O19" s="23">
        <v>0</v>
      </c>
      <c r="P19" s="24">
        <f>N19*O19</f>
        <v>0</v>
      </c>
      <c r="Q19" s="52">
        <v>4.1000000000000003E-3</v>
      </c>
      <c r="R19" s="53">
        <f>N19*Q19</f>
        <v>8.2000000000000007E-3</v>
      </c>
      <c r="S19" s="52"/>
      <c r="T19" s="53">
        <f>N19*S19</f>
        <v>0</v>
      </c>
      <c r="U19" s="24">
        <v>21</v>
      </c>
      <c r="V19" s="24">
        <f>P19*(U19/100)</f>
        <v>0</v>
      </c>
      <c r="W19" s="24">
        <f>P19+V19</f>
        <v>0</v>
      </c>
      <c r="X19" s="50"/>
      <c r="Y19" s="49" t="s">
        <v>54</v>
      </c>
      <c r="Z19" s="49" t="s">
        <v>75</v>
      </c>
    </row>
    <row r="20" spans="6:26" s="48" customFormat="1" ht="11.4" outlineLevel="2" x14ac:dyDescent="0.2">
      <c r="F20" s="20">
        <v>2</v>
      </c>
      <c r="G20" s="21" t="s">
        <v>50</v>
      </c>
      <c r="H20" s="49" t="s">
        <v>76</v>
      </c>
      <c r="I20" s="49"/>
      <c r="J20" s="50" t="s">
        <v>77</v>
      </c>
      <c r="K20" s="21" t="s">
        <v>53</v>
      </c>
      <c r="L20" s="51">
        <v>40</v>
      </c>
      <c r="M20" s="23">
        <v>0</v>
      </c>
      <c r="N20" s="51">
        <f>L20*(1+M20/100)</f>
        <v>40</v>
      </c>
      <c r="O20" s="23">
        <v>0</v>
      </c>
      <c r="P20" s="24">
        <f>N20*O20</f>
        <v>0</v>
      </c>
      <c r="Q20" s="52">
        <v>2.5999999999999998E-4</v>
      </c>
      <c r="R20" s="53">
        <f>N20*Q20</f>
        <v>1.04E-2</v>
      </c>
      <c r="S20" s="52"/>
      <c r="T20" s="53">
        <f>N20*S20</f>
        <v>0</v>
      </c>
      <c r="U20" s="24">
        <v>21</v>
      </c>
      <c r="V20" s="24">
        <f>P20*(U20/100)</f>
        <v>0</v>
      </c>
      <c r="W20" s="24">
        <f>P20+V20</f>
        <v>0</v>
      </c>
      <c r="X20" s="50"/>
      <c r="Y20" s="49" t="s">
        <v>54</v>
      </c>
      <c r="Z20" s="49" t="s">
        <v>75</v>
      </c>
    </row>
    <row r="21" spans="6:26" s="54" customFormat="1" ht="10.8" outlineLevel="3" x14ac:dyDescent="0.25">
      <c r="F21" s="55"/>
      <c r="G21" s="56"/>
      <c r="H21" s="56"/>
      <c r="I21" s="56"/>
      <c r="J21" s="57" t="s">
        <v>78</v>
      </c>
      <c r="K21" s="56"/>
      <c r="L21" s="58">
        <v>40</v>
      </c>
      <c r="M21" s="59"/>
      <c r="N21" s="60"/>
      <c r="O21" s="59"/>
      <c r="P21" s="61"/>
      <c r="Q21" s="62"/>
      <c r="R21" s="59"/>
      <c r="S21" s="59"/>
      <c r="T21" s="59"/>
      <c r="U21" s="88" t="s">
        <v>43</v>
      </c>
      <c r="V21" s="59"/>
      <c r="W21" s="59"/>
      <c r="X21" s="57"/>
      <c r="Y21" s="56"/>
      <c r="Z21" s="56"/>
    </row>
    <row r="22" spans="6:26" s="48" customFormat="1" ht="11.4" outlineLevel="2" x14ac:dyDescent="0.2">
      <c r="F22" s="20">
        <v>3</v>
      </c>
      <c r="G22" s="21" t="s">
        <v>50</v>
      </c>
      <c r="H22" s="49" t="s">
        <v>79</v>
      </c>
      <c r="I22" s="49"/>
      <c r="J22" s="50" t="s">
        <v>80</v>
      </c>
      <c r="K22" s="21" t="s">
        <v>74</v>
      </c>
      <c r="L22" s="51">
        <v>2</v>
      </c>
      <c r="M22" s="23">
        <v>0</v>
      </c>
      <c r="N22" s="51">
        <f>L22*(1+M22/100)</f>
        <v>2</v>
      </c>
      <c r="O22" s="23">
        <v>0</v>
      </c>
      <c r="P22" s="24">
        <f>N22*O22</f>
        <v>0</v>
      </c>
      <c r="Q22" s="52"/>
      <c r="R22" s="53">
        <f>N22*Q22</f>
        <v>0</v>
      </c>
      <c r="S22" s="52"/>
      <c r="T22" s="53">
        <f>N22*S22</f>
        <v>0</v>
      </c>
      <c r="U22" s="24">
        <v>21</v>
      </c>
      <c r="V22" s="24">
        <f>P22*(U22/100)</f>
        <v>0</v>
      </c>
      <c r="W22" s="24">
        <f>P22+V22</f>
        <v>0</v>
      </c>
      <c r="X22" s="50"/>
      <c r="Y22" s="49" t="s">
        <v>54</v>
      </c>
      <c r="Z22" s="49" t="s">
        <v>75</v>
      </c>
    </row>
    <row r="23" spans="6:26" s="89" customFormat="1" ht="12.75" customHeight="1" outlineLevel="2" x14ac:dyDescent="0.25">
      <c r="F23" s="90"/>
      <c r="G23" s="91"/>
      <c r="H23" s="91"/>
      <c r="I23" s="91"/>
      <c r="J23" s="92"/>
      <c r="K23" s="91"/>
      <c r="L23" s="93"/>
      <c r="M23" s="94"/>
      <c r="N23" s="93"/>
      <c r="O23" s="94"/>
      <c r="P23" s="95"/>
      <c r="Q23" s="96"/>
      <c r="R23" s="94"/>
      <c r="S23" s="94"/>
      <c r="T23" s="94"/>
      <c r="U23" s="97" t="s">
        <v>43</v>
      </c>
      <c r="V23" s="94"/>
      <c r="W23" s="94"/>
      <c r="X23" s="94"/>
      <c r="Y23" s="91"/>
      <c r="Z23" s="91"/>
    </row>
    <row r="24" spans="6:26" s="40" customFormat="1" ht="16.5" customHeight="1" outlineLevel="1" x14ac:dyDescent="0.25">
      <c r="F24" s="41"/>
      <c r="G24" s="6"/>
      <c r="H24" s="42"/>
      <c r="I24" s="42"/>
      <c r="J24" s="42" t="s">
        <v>81</v>
      </c>
      <c r="K24" s="6"/>
      <c r="L24" s="43"/>
      <c r="M24" s="44"/>
      <c r="N24" s="43"/>
      <c r="O24" s="44"/>
      <c r="P24" s="45">
        <f>SUBTOTAL(9,P25:P32)</f>
        <v>0</v>
      </c>
      <c r="Q24" s="46"/>
      <c r="R24" s="47">
        <f>SUBTOTAL(9,R25:R32)</f>
        <v>0</v>
      </c>
      <c r="S24" s="44"/>
      <c r="T24" s="47">
        <f>SUBTOTAL(9,T25:T32)</f>
        <v>0.16200000000000001</v>
      </c>
      <c r="U24" s="87" t="s">
        <v>43</v>
      </c>
      <c r="V24" s="45">
        <f>SUBTOTAL(9,V25:V32)</f>
        <v>0</v>
      </c>
      <c r="W24" s="45">
        <f>SUBTOTAL(9,W25:W32)</f>
        <v>0</v>
      </c>
      <c r="Y24" s="27"/>
      <c r="Z24" s="27"/>
    </row>
    <row r="25" spans="6:26" s="48" customFormat="1" ht="22.8" outlineLevel="2" x14ac:dyDescent="0.2">
      <c r="F25" s="20">
        <v>1</v>
      </c>
      <c r="G25" s="21" t="s">
        <v>50</v>
      </c>
      <c r="H25" s="49" t="s">
        <v>309</v>
      </c>
      <c r="I25" s="49"/>
      <c r="J25" s="50" t="s">
        <v>310</v>
      </c>
      <c r="K25" s="21" t="s">
        <v>53</v>
      </c>
      <c r="L25" s="51">
        <v>180</v>
      </c>
      <c r="M25" s="23">
        <v>0</v>
      </c>
      <c r="N25" s="51">
        <f>L25*(1+M25/100)</f>
        <v>180</v>
      </c>
      <c r="O25" s="23">
        <v>0</v>
      </c>
      <c r="P25" s="24">
        <f>N25*O25</f>
        <v>0</v>
      </c>
      <c r="Q25" s="52"/>
      <c r="R25" s="53">
        <f>N25*Q25</f>
        <v>0</v>
      </c>
      <c r="S25" s="52"/>
      <c r="T25" s="53">
        <f>N25*S25</f>
        <v>0</v>
      </c>
      <c r="U25" s="24">
        <v>21</v>
      </c>
      <c r="V25" s="24">
        <f>P25*(U25/100)</f>
        <v>0</v>
      </c>
      <c r="W25" s="24">
        <f>P25+V25</f>
        <v>0</v>
      </c>
      <c r="X25" s="50"/>
      <c r="Y25" s="49" t="s">
        <v>54</v>
      </c>
      <c r="Z25" s="49" t="s">
        <v>82</v>
      </c>
    </row>
    <row r="26" spans="6:26" s="48" customFormat="1" ht="22.8" outlineLevel="2" x14ac:dyDescent="0.2">
      <c r="F26" s="20">
        <v>2</v>
      </c>
      <c r="G26" s="21" t="s">
        <v>50</v>
      </c>
      <c r="H26" s="49" t="s">
        <v>311</v>
      </c>
      <c r="I26" s="49"/>
      <c r="J26" s="50" t="s">
        <v>312</v>
      </c>
      <c r="K26" s="21" t="s">
        <v>53</v>
      </c>
      <c r="L26" s="51">
        <v>10800</v>
      </c>
      <c r="M26" s="23">
        <v>0</v>
      </c>
      <c r="N26" s="51">
        <f>L26*(1+M26/100)</f>
        <v>10800</v>
      </c>
      <c r="O26" s="23">
        <v>0</v>
      </c>
      <c r="P26" s="24">
        <f>N26*O26</f>
        <v>0</v>
      </c>
      <c r="Q26" s="52"/>
      <c r="R26" s="53">
        <f>N26*Q26</f>
        <v>0</v>
      </c>
      <c r="S26" s="52"/>
      <c r="T26" s="53">
        <f>N26*S26</f>
        <v>0</v>
      </c>
      <c r="U26" s="24">
        <v>21</v>
      </c>
      <c r="V26" s="24">
        <f>P26*(U26/100)</f>
        <v>0</v>
      </c>
      <c r="W26" s="24">
        <f>P26+V26</f>
        <v>0</v>
      </c>
      <c r="X26" s="50"/>
      <c r="Y26" s="49" t="s">
        <v>54</v>
      </c>
      <c r="Z26" s="49" t="s">
        <v>82</v>
      </c>
    </row>
    <row r="27" spans="6:26" s="54" customFormat="1" ht="10.8" outlineLevel="3" x14ac:dyDescent="0.25">
      <c r="F27" s="55"/>
      <c r="G27" s="56"/>
      <c r="H27" s="56"/>
      <c r="I27" s="56"/>
      <c r="J27" s="57" t="s">
        <v>83</v>
      </c>
      <c r="K27" s="56"/>
      <c r="L27" s="58">
        <v>10800</v>
      </c>
      <c r="M27" s="59"/>
      <c r="N27" s="60"/>
      <c r="O27" s="59"/>
      <c r="P27" s="61"/>
      <c r="Q27" s="62"/>
      <c r="R27" s="59"/>
      <c r="S27" s="59"/>
      <c r="T27" s="59"/>
      <c r="U27" s="88" t="s">
        <v>43</v>
      </c>
      <c r="V27" s="59"/>
      <c r="W27" s="59"/>
      <c r="X27" s="57"/>
      <c r="Y27" s="56"/>
      <c r="Z27" s="56"/>
    </row>
    <row r="28" spans="6:26" s="48" customFormat="1" ht="22.8" outlineLevel="2" x14ac:dyDescent="0.2">
      <c r="F28" s="20">
        <v>3</v>
      </c>
      <c r="G28" s="21" t="s">
        <v>50</v>
      </c>
      <c r="H28" s="49" t="s">
        <v>313</v>
      </c>
      <c r="I28" s="49"/>
      <c r="J28" s="50" t="s">
        <v>314</v>
      </c>
      <c r="K28" s="21" t="s">
        <v>53</v>
      </c>
      <c r="L28" s="51">
        <v>180</v>
      </c>
      <c r="M28" s="23">
        <v>0</v>
      </c>
      <c r="N28" s="51">
        <f>L28*(1+M28/100)</f>
        <v>180</v>
      </c>
      <c r="O28" s="23">
        <v>0</v>
      </c>
      <c r="P28" s="24">
        <f>N28*O28</f>
        <v>0</v>
      </c>
      <c r="Q28" s="52"/>
      <c r="R28" s="53">
        <f>N28*Q28</f>
        <v>0</v>
      </c>
      <c r="S28" s="52"/>
      <c r="T28" s="53">
        <f>N28*S28</f>
        <v>0</v>
      </c>
      <c r="U28" s="24">
        <v>21</v>
      </c>
      <c r="V28" s="24">
        <f>P28*(U28/100)</f>
        <v>0</v>
      </c>
      <c r="W28" s="24">
        <f>P28+V28</f>
        <v>0</v>
      </c>
      <c r="X28" s="50"/>
      <c r="Y28" s="49" t="s">
        <v>54</v>
      </c>
      <c r="Z28" s="49" t="s">
        <v>82</v>
      </c>
    </row>
    <row r="29" spans="6:26" s="48" customFormat="1" ht="34.200000000000003" outlineLevel="2" x14ac:dyDescent="0.2">
      <c r="F29" s="20">
        <v>4</v>
      </c>
      <c r="G29" s="21" t="s">
        <v>50</v>
      </c>
      <c r="H29" s="49" t="s">
        <v>84</v>
      </c>
      <c r="I29" s="49"/>
      <c r="J29" s="50" t="s">
        <v>85</v>
      </c>
      <c r="K29" s="21" t="s">
        <v>86</v>
      </c>
      <c r="L29" s="51">
        <v>1</v>
      </c>
      <c r="M29" s="23">
        <v>0</v>
      </c>
      <c r="N29" s="51">
        <f>L29*(1+M29/100)</f>
        <v>1</v>
      </c>
      <c r="O29" s="23">
        <v>0</v>
      </c>
      <c r="P29" s="24">
        <f>N29*O29</f>
        <v>0</v>
      </c>
      <c r="Q29" s="52"/>
      <c r="R29" s="53">
        <f>N29*Q29</f>
        <v>0</v>
      </c>
      <c r="S29" s="52"/>
      <c r="T29" s="53">
        <f>N29*S29</f>
        <v>0</v>
      </c>
      <c r="U29" s="24">
        <v>21</v>
      </c>
      <c r="V29" s="24">
        <f>P29*(U29/100)</f>
        <v>0</v>
      </c>
      <c r="W29" s="24">
        <f>P29+V29</f>
        <v>0</v>
      </c>
      <c r="X29" s="50"/>
      <c r="Y29" s="49" t="s">
        <v>54</v>
      </c>
      <c r="Z29" s="49" t="s">
        <v>82</v>
      </c>
    </row>
    <row r="30" spans="6:26" s="48" customFormat="1" ht="11.4" outlineLevel="2" x14ac:dyDescent="0.2">
      <c r="F30" s="20">
        <v>5</v>
      </c>
      <c r="G30" s="21" t="s">
        <v>50</v>
      </c>
      <c r="H30" s="49" t="s">
        <v>87</v>
      </c>
      <c r="I30" s="49"/>
      <c r="J30" s="50" t="s">
        <v>88</v>
      </c>
      <c r="K30" s="21" t="s">
        <v>74</v>
      </c>
      <c r="L30" s="51">
        <v>2</v>
      </c>
      <c r="M30" s="23">
        <v>0</v>
      </c>
      <c r="N30" s="51">
        <f>L30*(1+M30/100)</f>
        <v>2</v>
      </c>
      <c r="O30" s="23">
        <v>0</v>
      </c>
      <c r="P30" s="24">
        <f>N30*O30</f>
        <v>0</v>
      </c>
      <c r="Q30" s="52"/>
      <c r="R30" s="53">
        <f>N30*Q30</f>
        <v>0</v>
      </c>
      <c r="S30" s="52">
        <v>8.1000000000000003E-2</v>
      </c>
      <c r="T30" s="53">
        <f>N30*S30</f>
        <v>0.16200000000000001</v>
      </c>
      <c r="U30" s="24">
        <v>21</v>
      </c>
      <c r="V30" s="24">
        <f>P30*(U30/100)</f>
        <v>0</v>
      </c>
      <c r="W30" s="24">
        <f>P30+V30</f>
        <v>0</v>
      </c>
      <c r="X30" s="50"/>
      <c r="Y30" s="49" t="s">
        <v>54</v>
      </c>
      <c r="Z30" s="49" t="s">
        <v>82</v>
      </c>
    </row>
    <row r="31" spans="6:26" s="54" customFormat="1" ht="10.8" outlineLevel="3" x14ac:dyDescent="0.25">
      <c r="F31" s="55"/>
      <c r="G31" s="56"/>
      <c r="H31" s="56"/>
      <c r="I31" s="56"/>
      <c r="J31" s="57" t="s">
        <v>89</v>
      </c>
      <c r="K31" s="56"/>
      <c r="L31" s="58">
        <v>2</v>
      </c>
      <c r="M31" s="59"/>
      <c r="N31" s="60"/>
      <c r="O31" s="59"/>
      <c r="P31" s="61"/>
      <c r="Q31" s="62"/>
      <c r="R31" s="59"/>
      <c r="S31" s="59"/>
      <c r="T31" s="59"/>
      <c r="U31" s="88" t="s">
        <v>43</v>
      </c>
      <c r="V31" s="59"/>
      <c r="W31" s="59"/>
      <c r="X31" s="57"/>
      <c r="Y31" s="56"/>
      <c r="Z31" s="56"/>
    </row>
    <row r="32" spans="6:26" s="89" customFormat="1" ht="12.75" customHeight="1" outlineLevel="2" x14ac:dyDescent="0.25">
      <c r="F32" s="90"/>
      <c r="G32" s="91"/>
      <c r="H32" s="91"/>
      <c r="I32" s="91"/>
      <c r="J32" s="92"/>
      <c r="K32" s="91"/>
      <c r="L32" s="93"/>
      <c r="M32" s="94"/>
      <c r="N32" s="93"/>
      <c r="O32" s="94"/>
      <c r="P32" s="95"/>
      <c r="Q32" s="96"/>
      <c r="R32" s="94"/>
      <c r="S32" s="94"/>
      <c r="T32" s="94"/>
      <c r="U32" s="97" t="s">
        <v>43</v>
      </c>
      <c r="V32" s="94"/>
      <c r="W32" s="94"/>
      <c r="X32" s="94"/>
      <c r="Y32" s="91"/>
      <c r="Z32" s="91"/>
    </row>
    <row r="33" spans="6:26" s="40" customFormat="1" ht="16.5" customHeight="1" outlineLevel="1" x14ac:dyDescent="0.25">
      <c r="F33" s="41"/>
      <c r="G33" s="6"/>
      <c r="H33" s="42"/>
      <c r="I33" s="42"/>
      <c r="J33" s="42" t="s">
        <v>90</v>
      </c>
      <c r="K33" s="6"/>
      <c r="L33" s="43"/>
      <c r="M33" s="44"/>
      <c r="N33" s="43"/>
      <c r="O33" s="44"/>
      <c r="P33" s="45">
        <f>SUBTOTAL(9,P34:P35)</f>
        <v>0</v>
      </c>
      <c r="Q33" s="46"/>
      <c r="R33" s="47">
        <f>SUBTOTAL(9,R34:R35)</f>
        <v>0</v>
      </c>
      <c r="S33" s="44"/>
      <c r="T33" s="47">
        <f>SUBTOTAL(9,T34:T35)</f>
        <v>0</v>
      </c>
      <c r="U33" s="87" t="s">
        <v>43</v>
      </c>
      <c r="V33" s="45">
        <f>SUBTOTAL(9,V34:V35)</f>
        <v>0</v>
      </c>
      <c r="W33" s="45">
        <f>SUBTOTAL(9,W34:W35)</f>
        <v>0</v>
      </c>
      <c r="Y33" s="27"/>
      <c r="Z33" s="27"/>
    </row>
    <row r="34" spans="6:26" s="48" customFormat="1" ht="22.8" outlineLevel="2" x14ac:dyDescent="0.2">
      <c r="F34" s="20">
        <v>1</v>
      </c>
      <c r="G34" s="21" t="s">
        <v>50</v>
      </c>
      <c r="H34" s="49" t="s">
        <v>91</v>
      </c>
      <c r="I34" s="49"/>
      <c r="J34" s="50" t="s">
        <v>92</v>
      </c>
      <c r="K34" s="21" t="s">
        <v>86</v>
      </c>
      <c r="L34" s="51">
        <v>1</v>
      </c>
      <c r="M34" s="23">
        <v>0</v>
      </c>
      <c r="N34" s="51">
        <f>L34*(1+M34/100)</f>
        <v>1</v>
      </c>
      <c r="O34" s="23">
        <v>0</v>
      </c>
      <c r="P34" s="24">
        <f>N34*O34</f>
        <v>0</v>
      </c>
      <c r="Q34" s="52"/>
      <c r="R34" s="53">
        <f>N34*Q34</f>
        <v>0</v>
      </c>
      <c r="S34" s="52"/>
      <c r="T34" s="53">
        <f>N34*S34</f>
        <v>0</v>
      </c>
      <c r="U34" s="24">
        <v>21</v>
      </c>
      <c r="V34" s="24">
        <f>P34*(U34/100)</f>
        <v>0</v>
      </c>
      <c r="W34" s="24">
        <f>P34+V34</f>
        <v>0</v>
      </c>
      <c r="X34" s="50"/>
      <c r="Y34" s="49" t="s">
        <v>54</v>
      </c>
      <c r="Z34" s="49" t="s">
        <v>93</v>
      </c>
    </row>
    <row r="35" spans="6:26" s="89" customFormat="1" ht="12.75" customHeight="1" outlineLevel="2" x14ac:dyDescent="0.25">
      <c r="F35" s="90"/>
      <c r="G35" s="91"/>
      <c r="H35" s="91"/>
      <c r="I35" s="91"/>
      <c r="J35" s="92"/>
      <c r="K35" s="91"/>
      <c r="L35" s="93"/>
      <c r="M35" s="94"/>
      <c r="N35" s="93"/>
      <c r="O35" s="94"/>
      <c r="P35" s="95"/>
      <c r="Q35" s="96"/>
      <c r="R35" s="94"/>
      <c r="S35" s="94"/>
      <c r="T35" s="94"/>
      <c r="U35" s="97" t="s">
        <v>43</v>
      </c>
      <c r="V35" s="94"/>
      <c r="W35" s="94"/>
      <c r="X35" s="94"/>
      <c r="Y35" s="91"/>
      <c r="Z35" s="91"/>
    </row>
    <row r="36" spans="6:26" s="40" customFormat="1" ht="16.5" customHeight="1" outlineLevel="1" x14ac:dyDescent="0.25">
      <c r="F36" s="41"/>
      <c r="G36" s="6"/>
      <c r="H36" s="42"/>
      <c r="I36" s="42"/>
      <c r="J36" s="42" t="s">
        <v>94</v>
      </c>
      <c r="K36" s="6"/>
      <c r="L36" s="43"/>
      <c r="M36" s="44"/>
      <c r="N36" s="43"/>
      <c r="O36" s="44"/>
      <c r="P36" s="45">
        <f>SUBTOTAL(9,P37:P46)</f>
        <v>0</v>
      </c>
      <c r="Q36" s="46"/>
      <c r="R36" s="47">
        <f>SUBTOTAL(9,R37:R46)</f>
        <v>0</v>
      </c>
      <c r="S36" s="44"/>
      <c r="T36" s="47">
        <f>SUBTOTAL(9,T37:T46)</f>
        <v>0</v>
      </c>
      <c r="U36" s="87" t="s">
        <v>43</v>
      </c>
      <c r="V36" s="45">
        <f>SUBTOTAL(9,V37:V46)</f>
        <v>0</v>
      </c>
      <c r="W36" s="45">
        <f>SUBTOTAL(9,W37:W46)</f>
        <v>0</v>
      </c>
      <c r="Y36" s="27"/>
      <c r="Z36" s="27"/>
    </row>
    <row r="37" spans="6:26" s="128" customFormat="1" ht="22.8" outlineLevel="2" x14ac:dyDescent="0.2">
      <c r="F37" s="119">
        <v>1</v>
      </c>
      <c r="G37" s="120" t="s">
        <v>50</v>
      </c>
      <c r="H37" s="121" t="s">
        <v>315</v>
      </c>
      <c r="I37" s="121"/>
      <c r="J37" s="122" t="s">
        <v>316</v>
      </c>
      <c r="K37" s="120" t="s">
        <v>68</v>
      </c>
      <c r="L37" s="123">
        <v>9.9093468999999992</v>
      </c>
      <c r="M37" s="124">
        <v>0</v>
      </c>
      <c r="N37" s="123">
        <f>L37*(1+M37/100)</f>
        <v>9.9093468999999992</v>
      </c>
      <c r="O37" s="124">
        <v>0</v>
      </c>
      <c r="P37" s="125">
        <f>N37*O37</f>
        <v>0</v>
      </c>
      <c r="Q37" s="126"/>
      <c r="R37" s="127">
        <f>N37*Q37</f>
        <v>0</v>
      </c>
      <c r="S37" s="126"/>
      <c r="T37" s="127">
        <f>N37*S37</f>
        <v>0</v>
      </c>
      <c r="U37" s="125">
        <v>21</v>
      </c>
      <c r="V37" s="125">
        <f>P37*(U37/100)</f>
        <v>0</v>
      </c>
      <c r="W37" s="125">
        <f>P37+V37</f>
        <v>0</v>
      </c>
      <c r="X37" s="122"/>
      <c r="Y37" s="121" t="s">
        <v>54</v>
      </c>
      <c r="Z37" s="121" t="s">
        <v>95</v>
      </c>
    </row>
    <row r="38" spans="6:26" s="48" customFormat="1" ht="11.4" outlineLevel="2" x14ac:dyDescent="0.2">
      <c r="F38" s="20">
        <v>2</v>
      </c>
      <c r="G38" s="21" t="s">
        <v>50</v>
      </c>
      <c r="H38" s="49" t="s">
        <v>318</v>
      </c>
      <c r="I38" s="49"/>
      <c r="J38" s="50" t="s">
        <v>317</v>
      </c>
      <c r="K38" s="21" t="s">
        <v>96</v>
      </c>
      <c r="L38" s="51">
        <v>10</v>
      </c>
      <c r="M38" s="23">
        <v>0</v>
      </c>
      <c r="N38" s="51">
        <f>L38*(1+M38/100)</f>
        <v>10</v>
      </c>
      <c r="O38" s="23">
        <v>0</v>
      </c>
      <c r="P38" s="24">
        <f>N38*O38</f>
        <v>0</v>
      </c>
      <c r="Q38" s="52"/>
      <c r="R38" s="53">
        <f>N38*Q38</f>
        <v>0</v>
      </c>
      <c r="S38" s="52"/>
      <c r="T38" s="53">
        <f>N38*S38</f>
        <v>0</v>
      </c>
      <c r="U38" s="24">
        <v>21</v>
      </c>
      <c r="V38" s="24">
        <f>P38*(U38/100)</f>
        <v>0</v>
      </c>
      <c r="W38" s="24">
        <f>P38+V38</f>
        <v>0</v>
      </c>
      <c r="X38" s="50"/>
      <c r="Y38" s="49" t="s">
        <v>54</v>
      </c>
      <c r="Z38" s="49" t="s">
        <v>95</v>
      </c>
    </row>
    <row r="39" spans="6:26" s="48" customFormat="1" ht="11.4" outlineLevel="2" x14ac:dyDescent="0.2">
      <c r="F39" s="20">
        <v>3</v>
      </c>
      <c r="G39" s="21" t="s">
        <v>50</v>
      </c>
      <c r="H39" s="49" t="s">
        <v>319</v>
      </c>
      <c r="I39" s="49"/>
      <c r="J39" s="50" t="s">
        <v>320</v>
      </c>
      <c r="K39" s="21" t="s">
        <v>96</v>
      </c>
      <c r="L39" s="51">
        <v>140</v>
      </c>
      <c r="M39" s="23">
        <v>0</v>
      </c>
      <c r="N39" s="51">
        <f>L39*(1+M39/100)</f>
        <v>140</v>
      </c>
      <c r="O39" s="23">
        <v>0</v>
      </c>
      <c r="P39" s="24">
        <f>N39*O39</f>
        <v>0</v>
      </c>
      <c r="Q39" s="52"/>
      <c r="R39" s="53">
        <f>N39*Q39</f>
        <v>0</v>
      </c>
      <c r="S39" s="52"/>
      <c r="T39" s="53">
        <f>N39*S39</f>
        <v>0</v>
      </c>
      <c r="U39" s="24">
        <v>21</v>
      </c>
      <c r="V39" s="24">
        <f>P39*(U39/100)</f>
        <v>0</v>
      </c>
      <c r="W39" s="24">
        <f>P39+V39</f>
        <v>0</v>
      </c>
      <c r="X39" s="50"/>
      <c r="Y39" s="49" t="s">
        <v>54</v>
      </c>
      <c r="Z39" s="49" t="s">
        <v>95</v>
      </c>
    </row>
    <row r="40" spans="6:26" s="48" customFormat="1" ht="22.8" outlineLevel="2" x14ac:dyDescent="0.2">
      <c r="F40" s="20">
        <v>4</v>
      </c>
      <c r="G40" s="21" t="s">
        <v>50</v>
      </c>
      <c r="H40" s="49" t="s">
        <v>97</v>
      </c>
      <c r="I40" s="49"/>
      <c r="J40" s="50" t="s">
        <v>98</v>
      </c>
      <c r="K40" s="21" t="s">
        <v>68</v>
      </c>
      <c r="L40" s="51">
        <v>9.9093468999999992</v>
      </c>
      <c r="M40" s="23">
        <v>0</v>
      </c>
      <c r="N40" s="51">
        <f>L40*(1+M40/100)</f>
        <v>9.9093468999999992</v>
      </c>
      <c r="O40" s="23">
        <v>0</v>
      </c>
      <c r="P40" s="24">
        <f>N40*O40</f>
        <v>0</v>
      </c>
      <c r="Q40" s="52"/>
      <c r="R40" s="53">
        <f>N40*Q40</f>
        <v>0</v>
      </c>
      <c r="S40" s="52"/>
      <c r="T40" s="53">
        <f>N40*S40</f>
        <v>0</v>
      </c>
      <c r="U40" s="24">
        <v>21</v>
      </c>
      <c r="V40" s="24">
        <f>P40*(U40/100)</f>
        <v>0</v>
      </c>
      <c r="W40" s="24">
        <f>P40+V40</f>
        <v>0</v>
      </c>
      <c r="X40" s="50"/>
      <c r="Y40" s="49" t="s">
        <v>54</v>
      </c>
      <c r="Z40" s="49" t="s">
        <v>95</v>
      </c>
    </row>
    <row r="41" spans="6:26" s="48" customFormat="1" ht="11.4" outlineLevel="2" x14ac:dyDescent="0.2">
      <c r="F41" s="20">
        <v>5</v>
      </c>
      <c r="G41" s="21" t="s">
        <v>50</v>
      </c>
      <c r="H41" s="49" t="s">
        <v>99</v>
      </c>
      <c r="I41" s="49"/>
      <c r="J41" s="50" t="s">
        <v>100</v>
      </c>
      <c r="K41" s="21" t="s">
        <v>68</v>
      </c>
      <c r="L41" s="51">
        <v>139.58000000000001</v>
      </c>
      <c r="M41" s="23">
        <v>0</v>
      </c>
      <c r="N41" s="51">
        <f>L41*(1+M41/100)</f>
        <v>139.58000000000001</v>
      </c>
      <c r="O41" s="23">
        <v>0</v>
      </c>
      <c r="P41" s="24">
        <f>N41*O41</f>
        <v>0</v>
      </c>
      <c r="Q41" s="52"/>
      <c r="R41" s="53">
        <f>N41*Q41</f>
        <v>0</v>
      </c>
      <c r="S41" s="52"/>
      <c r="T41" s="53">
        <f>N41*S41</f>
        <v>0</v>
      </c>
      <c r="U41" s="24">
        <v>21</v>
      </c>
      <c r="V41" s="24">
        <f>P41*(U41/100)</f>
        <v>0</v>
      </c>
      <c r="W41" s="24">
        <f>P41+V41</f>
        <v>0</v>
      </c>
      <c r="X41" s="50"/>
      <c r="Y41" s="49" t="s">
        <v>54</v>
      </c>
      <c r="Z41" s="49" t="s">
        <v>95</v>
      </c>
    </row>
    <row r="42" spans="6:26" s="54" customFormat="1" ht="10.8" outlineLevel="3" x14ac:dyDescent="0.25">
      <c r="F42" s="55"/>
      <c r="G42" s="56"/>
      <c r="H42" s="56"/>
      <c r="I42" s="56"/>
      <c r="J42" s="57" t="s">
        <v>101</v>
      </c>
      <c r="K42" s="56"/>
      <c r="L42" s="58">
        <v>139.58000000000001</v>
      </c>
      <c r="M42" s="59"/>
      <c r="N42" s="60"/>
      <c r="O42" s="59"/>
      <c r="P42" s="61"/>
      <c r="Q42" s="62"/>
      <c r="R42" s="59"/>
      <c r="S42" s="59"/>
      <c r="T42" s="59"/>
      <c r="U42" s="88" t="s">
        <v>43</v>
      </c>
      <c r="V42" s="59"/>
      <c r="W42" s="59"/>
      <c r="X42" s="57"/>
      <c r="Y42" s="56"/>
      <c r="Z42" s="56"/>
    </row>
    <row r="43" spans="6:26" s="48" customFormat="1" ht="22.8" outlineLevel="2" x14ac:dyDescent="0.2">
      <c r="F43" s="20">
        <v>6</v>
      </c>
      <c r="G43" s="21" t="s">
        <v>50</v>
      </c>
      <c r="H43" s="49" t="s">
        <v>102</v>
      </c>
      <c r="I43" s="49"/>
      <c r="J43" s="50" t="s">
        <v>103</v>
      </c>
      <c r="K43" s="21" t="s">
        <v>68</v>
      </c>
      <c r="L43" s="51">
        <v>2.597</v>
      </c>
      <c r="M43" s="23">
        <v>0</v>
      </c>
      <c r="N43" s="51">
        <f>L43*(1+M43/100)</f>
        <v>2.597</v>
      </c>
      <c r="O43" s="23">
        <v>0</v>
      </c>
      <c r="P43" s="24">
        <f>N43*O43</f>
        <v>0</v>
      </c>
      <c r="Q43" s="52"/>
      <c r="R43" s="53">
        <f>N43*Q43</f>
        <v>0</v>
      </c>
      <c r="S43" s="52"/>
      <c r="T43" s="53">
        <f>N43*S43</f>
        <v>0</v>
      </c>
      <c r="U43" s="24">
        <v>21</v>
      </c>
      <c r="V43" s="24">
        <f>P43*(U43/100)</f>
        <v>0</v>
      </c>
      <c r="W43" s="24">
        <f>P43+V43</f>
        <v>0</v>
      </c>
      <c r="X43" s="50"/>
      <c r="Y43" s="49" t="s">
        <v>54</v>
      </c>
      <c r="Z43" s="49" t="s">
        <v>95</v>
      </c>
    </row>
    <row r="44" spans="6:26" s="48" customFormat="1" ht="22.8" outlineLevel="2" x14ac:dyDescent="0.2">
      <c r="F44" s="20">
        <v>7</v>
      </c>
      <c r="G44" s="21" t="s">
        <v>50</v>
      </c>
      <c r="H44" s="49" t="s">
        <v>104</v>
      </c>
      <c r="I44" s="49"/>
      <c r="J44" s="50" t="s">
        <v>105</v>
      </c>
      <c r="K44" s="21" t="s">
        <v>68</v>
      </c>
      <c r="L44" s="51">
        <v>7.3730000000000002</v>
      </c>
      <c r="M44" s="23">
        <v>0</v>
      </c>
      <c r="N44" s="51">
        <f>L44*(1+M44/100)</f>
        <v>7.3730000000000002</v>
      </c>
      <c r="O44" s="23">
        <v>0</v>
      </c>
      <c r="P44" s="24">
        <f>N44*O44</f>
        <v>0</v>
      </c>
      <c r="Q44" s="52"/>
      <c r="R44" s="53">
        <f>N44*Q44</f>
        <v>0</v>
      </c>
      <c r="S44" s="52"/>
      <c r="T44" s="53">
        <f>N44*S44</f>
        <v>0</v>
      </c>
      <c r="U44" s="24">
        <v>21</v>
      </c>
      <c r="V44" s="24">
        <f>P44*(U44/100)</f>
        <v>0</v>
      </c>
      <c r="W44" s="24">
        <f>P44+V44</f>
        <v>0</v>
      </c>
      <c r="X44" s="50"/>
      <c r="Y44" s="49" t="s">
        <v>54</v>
      </c>
      <c r="Z44" s="49" t="s">
        <v>95</v>
      </c>
    </row>
    <row r="45" spans="6:26" s="48" customFormat="1" ht="11.4" outlineLevel="2" x14ac:dyDescent="0.2">
      <c r="F45" s="20">
        <v>8</v>
      </c>
      <c r="G45" s="21" t="s">
        <v>50</v>
      </c>
      <c r="H45" s="49" t="s">
        <v>322</v>
      </c>
      <c r="I45" s="49"/>
      <c r="J45" s="50" t="s">
        <v>321</v>
      </c>
      <c r="K45" s="21" t="s">
        <v>68</v>
      </c>
      <c r="L45" s="51">
        <v>2.8598279915760001</v>
      </c>
      <c r="M45" s="23">
        <v>0</v>
      </c>
      <c r="N45" s="51">
        <f>L45*(1+M45/100)</f>
        <v>2.8598279915760001</v>
      </c>
      <c r="O45" s="23">
        <v>0</v>
      </c>
      <c r="P45" s="24">
        <f>N45*O45</f>
        <v>0</v>
      </c>
      <c r="Q45" s="52"/>
      <c r="R45" s="53">
        <f>N45*Q45</f>
        <v>0</v>
      </c>
      <c r="S45" s="52"/>
      <c r="T45" s="53">
        <f>N45*S45</f>
        <v>0</v>
      </c>
      <c r="U45" s="24">
        <v>21</v>
      </c>
      <c r="V45" s="24">
        <f>P45*(U45/100)</f>
        <v>0</v>
      </c>
      <c r="W45" s="24">
        <f>P45+V45</f>
        <v>0</v>
      </c>
      <c r="X45" s="50"/>
      <c r="Y45" s="49" t="s">
        <v>54</v>
      </c>
      <c r="Z45" s="49" t="s">
        <v>95</v>
      </c>
    </row>
    <row r="46" spans="6:26" s="89" customFormat="1" ht="12.75" customHeight="1" outlineLevel="2" x14ac:dyDescent="0.25">
      <c r="F46" s="90"/>
      <c r="G46" s="91"/>
      <c r="H46" s="91"/>
      <c r="I46" s="91"/>
      <c r="J46" s="92"/>
      <c r="K46" s="91"/>
      <c r="L46" s="93"/>
      <c r="M46" s="94"/>
      <c r="N46" s="93"/>
      <c r="O46" s="94"/>
      <c r="P46" s="95"/>
      <c r="Q46" s="96"/>
      <c r="R46" s="94"/>
      <c r="S46" s="94"/>
      <c r="T46" s="94"/>
      <c r="U46" s="97" t="s">
        <v>43</v>
      </c>
      <c r="V46" s="94"/>
      <c r="W46" s="94"/>
      <c r="X46" s="94"/>
      <c r="Y46" s="91"/>
      <c r="Z46" s="91"/>
    </row>
    <row r="47" spans="6:26" s="40" customFormat="1" ht="16.5" customHeight="1" outlineLevel="1" x14ac:dyDescent="0.25">
      <c r="F47" s="41"/>
      <c r="G47" s="6"/>
      <c r="H47" s="42"/>
      <c r="I47" s="42"/>
      <c r="J47" s="42" t="s">
        <v>106</v>
      </c>
      <c r="K47" s="6"/>
      <c r="L47" s="43"/>
      <c r="M47" s="44"/>
      <c r="N47" s="43"/>
      <c r="O47" s="44"/>
      <c r="P47" s="45">
        <f>SUBTOTAL(9,P48:P101)</f>
        <v>0</v>
      </c>
      <c r="Q47" s="46"/>
      <c r="R47" s="47">
        <f>SUBTOTAL(9,R48:R101)</f>
        <v>2.3224524299999998</v>
      </c>
      <c r="S47" s="44"/>
      <c r="T47" s="47">
        <f>SUBTOTAL(9,T48:T101)</f>
        <v>2.3806749999999997</v>
      </c>
      <c r="U47" s="87" t="s">
        <v>43</v>
      </c>
      <c r="V47" s="45">
        <f>SUBTOTAL(9,V48:V101)</f>
        <v>0</v>
      </c>
      <c r="W47" s="45">
        <f>SUBTOTAL(9,W48:W101)</f>
        <v>0</v>
      </c>
      <c r="Y47" s="27"/>
      <c r="Z47" s="27"/>
    </row>
    <row r="48" spans="6:26" s="48" customFormat="1" ht="11.4" outlineLevel="2" x14ac:dyDescent="0.2">
      <c r="F48" s="20">
        <v>1</v>
      </c>
      <c r="G48" s="21" t="s">
        <v>71</v>
      </c>
      <c r="H48" s="49" t="s">
        <v>107</v>
      </c>
      <c r="I48" s="49"/>
      <c r="J48" s="50" t="s">
        <v>108</v>
      </c>
      <c r="K48" s="21" t="s">
        <v>53</v>
      </c>
      <c r="L48" s="51">
        <v>572.71799999999996</v>
      </c>
      <c r="M48" s="23">
        <v>15</v>
      </c>
      <c r="N48" s="51">
        <f>L48*(1+M48/100)</f>
        <v>658.62569999999994</v>
      </c>
      <c r="O48" s="23">
        <v>0</v>
      </c>
      <c r="P48" s="24">
        <f>N48*O48</f>
        <v>0</v>
      </c>
      <c r="Q48" s="52">
        <v>1.9E-3</v>
      </c>
      <c r="R48" s="53">
        <f>N48*Q48</f>
        <v>1.2513888299999998</v>
      </c>
      <c r="S48" s="52"/>
      <c r="T48" s="53">
        <f>N48*S48</f>
        <v>0</v>
      </c>
      <c r="U48" s="24">
        <v>21</v>
      </c>
      <c r="V48" s="24">
        <f>P48*(U48/100)</f>
        <v>0</v>
      </c>
      <c r="W48" s="24">
        <f>P48+V48</f>
        <v>0</v>
      </c>
      <c r="X48" s="50"/>
      <c r="Y48" s="49" t="s">
        <v>54</v>
      </c>
      <c r="Z48" s="49" t="s">
        <v>109</v>
      </c>
    </row>
    <row r="49" spans="6:26" s="48" customFormat="1" ht="22.8" outlineLevel="2" x14ac:dyDescent="0.2">
      <c r="F49" s="20">
        <v>2</v>
      </c>
      <c r="G49" s="21" t="s">
        <v>71</v>
      </c>
      <c r="H49" s="49" t="s">
        <v>110</v>
      </c>
      <c r="I49" s="49"/>
      <c r="J49" s="50" t="s">
        <v>111</v>
      </c>
      <c r="K49" s="21" t="s">
        <v>53</v>
      </c>
      <c r="L49" s="51">
        <v>20</v>
      </c>
      <c r="M49" s="23">
        <v>15</v>
      </c>
      <c r="N49" s="51">
        <f>L49*(1+M49/100)</f>
        <v>23</v>
      </c>
      <c r="O49" s="23">
        <v>0</v>
      </c>
      <c r="P49" s="24">
        <f>N49*O49</f>
        <v>0</v>
      </c>
      <c r="Q49" s="52">
        <v>1.6500000000000002E-3</v>
      </c>
      <c r="R49" s="53">
        <f>N49*Q49</f>
        <v>3.7950000000000005E-2</v>
      </c>
      <c r="S49" s="52"/>
      <c r="T49" s="53">
        <f>N49*S49</f>
        <v>0</v>
      </c>
      <c r="U49" s="24">
        <v>21</v>
      </c>
      <c r="V49" s="24">
        <f>P49*(U49/100)</f>
        <v>0</v>
      </c>
      <c r="W49" s="24">
        <f>P49+V49</f>
        <v>0</v>
      </c>
      <c r="X49" s="50"/>
      <c r="Y49" s="49" t="s">
        <v>54</v>
      </c>
      <c r="Z49" s="49" t="s">
        <v>109</v>
      </c>
    </row>
    <row r="50" spans="6:26" s="54" customFormat="1" ht="10.8" outlineLevel="3" x14ac:dyDescent="0.25">
      <c r="F50" s="55"/>
      <c r="G50" s="56"/>
      <c r="H50" s="56"/>
      <c r="I50" s="56"/>
      <c r="J50" s="57" t="s">
        <v>112</v>
      </c>
      <c r="K50" s="56"/>
      <c r="L50" s="58">
        <v>20</v>
      </c>
      <c r="M50" s="59"/>
      <c r="N50" s="60"/>
      <c r="O50" s="59"/>
      <c r="P50" s="61"/>
      <c r="Q50" s="62"/>
      <c r="R50" s="59"/>
      <c r="S50" s="59"/>
      <c r="T50" s="59"/>
      <c r="U50" s="88" t="s">
        <v>43</v>
      </c>
      <c r="V50" s="59"/>
      <c r="W50" s="59"/>
      <c r="X50" s="57"/>
      <c r="Y50" s="56"/>
      <c r="Z50" s="56"/>
    </row>
    <row r="51" spans="6:26" s="48" customFormat="1" ht="11.4" outlineLevel="2" x14ac:dyDescent="0.2">
      <c r="F51" s="20">
        <v>3</v>
      </c>
      <c r="G51" s="21" t="s">
        <v>71</v>
      </c>
      <c r="H51" s="49" t="s">
        <v>113</v>
      </c>
      <c r="I51" s="49"/>
      <c r="J51" s="50" t="s">
        <v>114</v>
      </c>
      <c r="K51" s="21" t="s">
        <v>53</v>
      </c>
      <c r="L51" s="51">
        <v>717.44</v>
      </c>
      <c r="M51" s="23">
        <v>20</v>
      </c>
      <c r="N51" s="51">
        <f>L51*(1+M51/100)</f>
        <v>860.928</v>
      </c>
      <c r="O51" s="23">
        <v>0</v>
      </c>
      <c r="P51" s="24">
        <f>N51*O51</f>
        <v>0</v>
      </c>
      <c r="Q51" s="52">
        <v>1.2000000000000001E-3</v>
      </c>
      <c r="R51" s="53">
        <f>N51*Q51</f>
        <v>1.0331136000000001</v>
      </c>
      <c r="S51" s="52"/>
      <c r="T51" s="53">
        <f>N51*S51</f>
        <v>0</v>
      </c>
      <c r="U51" s="24">
        <v>21</v>
      </c>
      <c r="V51" s="24">
        <f>P51*(U51/100)</f>
        <v>0</v>
      </c>
      <c r="W51" s="24">
        <f>P51+V51</f>
        <v>0</v>
      </c>
      <c r="X51" s="50"/>
      <c r="Y51" s="49" t="s">
        <v>54</v>
      </c>
      <c r="Z51" s="49" t="s">
        <v>109</v>
      </c>
    </row>
    <row r="52" spans="6:26" s="48" customFormat="1" ht="22.8" outlineLevel="2" x14ac:dyDescent="0.2">
      <c r="F52" s="20">
        <v>4</v>
      </c>
      <c r="G52" s="21" t="s">
        <v>50</v>
      </c>
      <c r="H52" s="49" t="s">
        <v>115</v>
      </c>
      <c r="I52" s="49"/>
      <c r="J52" s="50" t="s">
        <v>116</v>
      </c>
      <c r="K52" s="21" t="s">
        <v>53</v>
      </c>
      <c r="L52" s="51">
        <v>549.03</v>
      </c>
      <c r="M52" s="23">
        <v>0</v>
      </c>
      <c r="N52" s="51">
        <f>L52*(1+M52/100)</f>
        <v>549.03</v>
      </c>
      <c r="O52" s="23">
        <v>0</v>
      </c>
      <c r="P52" s="24">
        <f>N52*O52</f>
        <v>0</v>
      </c>
      <c r="Q52" s="52"/>
      <c r="R52" s="53">
        <f>N52*Q52</f>
        <v>0</v>
      </c>
      <c r="S52" s="52"/>
      <c r="T52" s="53">
        <f>N52*S52</f>
        <v>0</v>
      </c>
      <c r="U52" s="24">
        <v>21</v>
      </c>
      <c r="V52" s="24">
        <f>P52*(U52/100)</f>
        <v>0</v>
      </c>
      <c r="W52" s="24">
        <f>P52+V52</f>
        <v>0</v>
      </c>
      <c r="X52" s="50"/>
      <c r="Y52" s="49" t="s">
        <v>54</v>
      </c>
      <c r="Z52" s="49" t="s">
        <v>109</v>
      </c>
    </row>
    <row r="53" spans="6:26" s="54" customFormat="1" ht="10.8" outlineLevel="3" x14ac:dyDescent="0.25">
      <c r="F53" s="55"/>
      <c r="G53" s="56"/>
      <c r="H53" s="56"/>
      <c r="I53" s="56"/>
      <c r="J53" s="57" t="s">
        <v>117</v>
      </c>
      <c r="K53" s="56"/>
      <c r="L53" s="58">
        <v>169.8</v>
      </c>
      <c r="M53" s="59"/>
      <c r="N53" s="60"/>
      <c r="O53" s="59"/>
      <c r="P53" s="61"/>
      <c r="Q53" s="62"/>
      <c r="R53" s="59"/>
      <c r="S53" s="59"/>
      <c r="T53" s="59"/>
      <c r="U53" s="88" t="s">
        <v>43</v>
      </c>
      <c r="V53" s="59"/>
      <c r="W53" s="59"/>
      <c r="X53" s="57"/>
      <c r="Y53" s="56"/>
      <c r="Z53" s="56"/>
    </row>
    <row r="54" spans="6:26" s="54" customFormat="1" ht="10.8" outlineLevel="3" x14ac:dyDescent="0.25">
      <c r="F54" s="55"/>
      <c r="G54" s="56"/>
      <c r="H54" s="56"/>
      <c r="I54" s="56"/>
      <c r="J54" s="57" t="s">
        <v>118</v>
      </c>
      <c r="K54" s="56"/>
      <c r="L54" s="58">
        <v>177.1</v>
      </c>
      <c r="M54" s="59"/>
      <c r="N54" s="60"/>
      <c r="O54" s="59"/>
      <c r="P54" s="61"/>
      <c r="Q54" s="62"/>
      <c r="R54" s="59"/>
      <c r="S54" s="59"/>
      <c r="T54" s="59"/>
      <c r="U54" s="88" t="s">
        <v>43</v>
      </c>
      <c r="V54" s="59"/>
      <c r="W54" s="59"/>
      <c r="X54" s="57"/>
      <c r="Y54" s="56"/>
      <c r="Z54" s="56"/>
    </row>
    <row r="55" spans="6:26" s="54" customFormat="1" ht="10.8" outlineLevel="3" x14ac:dyDescent="0.25">
      <c r="F55" s="55"/>
      <c r="G55" s="56"/>
      <c r="H55" s="56"/>
      <c r="I55" s="56"/>
      <c r="J55" s="57" t="s">
        <v>119</v>
      </c>
      <c r="K55" s="56"/>
      <c r="L55" s="58">
        <v>44.72</v>
      </c>
      <c r="M55" s="59"/>
      <c r="N55" s="60"/>
      <c r="O55" s="59"/>
      <c r="P55" s="61"/>
      <c r="Q55" s="62"/>
      <c r="R55" s="59"/>
      <c r="S55" s="59"/>
      <c r="T55" s="59"/>
      <c r="U55" s="88" t="s">
        <v>43</v>
      </c>
      <c r="V55" s="59"/>
      <c r="W55" s="59"/>
      <c r="X55" s="57"/>
      <c r="Y55" s="56"/>
      <c r="Z55" s="56"/>
    </row>
    <row r="56" spans="6:26" s="54" customFormat="1" ht="10.8" outlineLevel="3" x14ac:dyDescent="0.25">
      <c r="F56" s="55"/>
      <c r="G56" s="56"/>
      <c r="H56" s="56"/>
      <c r="I56" s="56"/>
      <c r="J56" s="57" t="s">
        <v>120</v>
      </c>
      <c r="K56" s="56"/>
      <c r="L56" s="58">
        <v>49</v>
      </c>
      <c r="M56" s="59"/>
      <c r="N56" s="60"/>
      <c r="O56" s="59"/>
      <c r="P56" s="61"/>
      <c r="Q56" s="62"/>
      <c r="R56" s="59"/>
      <c r="S56" s="59"/>
      <c r="T56" s="59"/>
      <c r="U56" s="88" t="s">
        <v>43</v>
      </c>
      <c r="V56" s="59"/>
      <c r="W56" s="59"/>
      <c r="X56" s="57"/>
      <c r="Y56" s="56"/>
      <c r="Z56" s="56"/>
    </row>
    <row r="57" spans="6:26" s="54" customFormat="1" ht="10.8" outlineLevel="3" x14ac:dyDescent="0.25">
      <c r="F57" s="55"/>
      <c r="G57" s="56"/>
      <c r="H57" s="56"/>
      <c r="I57" s="56"/>
      <c r="J57" s="57" t="s">
        <v>121</v>
      </c>
      <c r="K57" s="56"/>
      <c r="L57" s="58">
        <v>23.52</v>
      </c>
      <c r="M57" s="59"/>
      <c r="N57" s="60"/>
      <c r="O57" s="59"/>
      <c r="P57" s="61"/>
      <c r="Q57" s="62"/>
      <c r="R57" s="59"/>
      <c r="S57" s="59"/>
      <c r="T57" s="59"/>
      <c r="U57" s="88" t="s">
        <v>43</v>
      </c>
      <c r="V57" s="59"/>
      <c r="W57" s="59"/>
      <c r="X57" s="57"/>
      <c r="Y57" s="56"/>
      <c r="Z57" s="56"/>
    </row>
    <row r="58" spans="6:26" s="54" customFormat="1" ht="10.8" outlineLevel="3" x14ac:dyDescent="0.25">
      <c r="F58" s="55"/>
      <c r="G58" s="56"/>
      <c r="H58" s="56"/>
      <c r="I58" s="56"/>
      <c r="J58" s="57" t="s">
        <v>122</v>
      </c>
      <c r="K58" s="56"/>
      <c r="L58" s="58">
        <v>24.77</v>
      </c>
      <c r="M58" s="59"/>
      <c r="N58" s="60"/>
      <c r="O58" s="59"/>
      <c r="P58" s="61"/>
      <c r="Q58" s="62"/>
      <c r="R58" s="59"/>
      <c r="S58" s="59"/>
      <c r="T58" s="59"/>
      <c r="U58" s="88" t="s">
        <v>43</v>
      </c>
      <c r="V58" s="59"/>
      <c r="W58" s="59"/>
      <c r="X58" s="57"/>
      <c r="Y58" s="56"/>
      <c r="Z58" s="56"/>
    </row>
    <row r="59" spans="6:26" s="54" customFormat="1" ht="21.6" outlineLevel="3" x14ac:dyDescent="0.25">
      <c r="F59" s="55"/>
      <c r="G59" s="56"/>
      <c r="H59" s="56"/>
      <c r="I59" s="56"/>
      <c r="J59" s="57" t="s">
        <v>123</v>
      </c>
      <c r="K59" s="56"/>
      <c r="L59" s="58">
        <v>17.840000000000003</v>
      </c>
      <c r="M59" s="59"/>
      <c r="N59" s="60"/>
      <c r="O59" s="59"/>
      <c r="P59" s="61"/>
      <c r="Q59" s="62"/>
      <c r="R59" s="59"/>
      <c r="S59" s="59"/>
      <c r="T59" s="59"/>
      <c r="U59" s="88" t="s">
        <v>43</v>
      </c>
      <c r="V59" s="59"/>
      <c r="W59" s="59"/>
      <c r="X59" s="57"/>
      <c r="Y59" s="56"/>
      <c r="Z59" s="56"/>
    </row>
    <row r="60" spans="6:26" s="54" customFormat="1" ht="10.8" outlineLevel="3" x14ac:dyDescent="0.25">
      <c r="F60" s="55"/>
      <c r="G60" s="56"/>
      <c r="H60" s="56"/>
      <c r="I60" s="56"/>
      <c r="J60" s="57" t="s">
        <v>124</v>
      </c>
      <c r="K60" s="56"/>
      <c r="L60" s="58">
        <v>14.600000000000001</v>
      </c>
      <c r="M60" s="59"/>
      <c r="N60" s="60"/>
      <c r="O60" s="59"/>
      <c r="P60" s="61"/>
      <c r="Q60" s="62"/>
      <c r="R60" s="59"/>
      <c r="S60" s="59"/>
      <c r="T60" s="59"/>
      <c r="U60" s="88" t="s">
        <v>43</v>
      </c>
      <c r="V60" s="59"/>
      <c r="W60" s="59"/>
      <c r="X60" s="57"/>
      <c r="Y60" s="56"/>
      <c r="Z60" s="56"/>
    </row>
    <row r="61" spans="6:26" s="54" customFormat="1" ht="10.8" outlineLevel="3" x14ac:dyDescent="0.25">
      <c r="F61" s="55"/>
      <c r="G61" s="56"/>
      <c r="H61" s="56"/>
      <c r="I61" s="56"/>
      <c r="J61" s="57" t="s">
        <v>125</v>
      </c>
      <c r="K61" s="56"/>
      <c r="L61" s="58">
        <v>3.28</v>
      </c>
      <c r="M61" s="59"/>
      <c r="N61" s="60"/>
      <c r="O61" s="59"/>
      <c r="P61" s="61"/>
      <c r="Q61" s="62"/>
      <c r="R61" s="59"/>
      <c r="S61" s="59"/>
      <c r="T61" s="59"/>
      <c r="U61" s="88" t="s">
        <v>43</v>
      </c>
      <c r="V61" s="59"/>
      <c r="W61" s="59"/>
      <c r="X61" s="57"/>
      <c r="Y61" s="56"/>
      <c r="Z61" s="56"/>
    </row>
    <row r="62" spans="6:26" s="54" customFormat="1" ht="10.8" outlineLevel="3" x14ac:dyDescent="0.25">
      <c r="F62" s="55"/>
      <c r="G62" s="56"/>
      <c r="H62" s="56"/>
      <c r="I62" s="56"/>
      <c r="J62" s="57" t="s">
        <v>65</v>
      </c>
      <c r="K62" s="56"/>
      <c r="L62" s="58">
        <v>4.4000000000000004</v>
      </c>
      <c r="M62" s="59"/>
      <c r="N62" s="60"/>
      <c r="O62" s="59"/>
      <c r="P62" s="61"/>
      <c r="Q62" s="62"/>
      <c r="R62" s="59"/>
      <c r="S62" s="59"/>
      <c r="T62" s="59"/>
      <c r="U62" s="88" t="s">
        <v>43</v>
      </c>
      <c r="V62" s="59"/>
      <c r="W62" s="59"/>
      <c r="X62" s="57"/>
      <c r="Y62" s="56"/>
      <c r="Z62" s="56"/>
    </row>
    <row r="63" spans="6:26" s="54" customFormat="1" ht="10.8" outlineLevel="3" x14ac:dyDescent="0.25">
      <c r="F63" s="55"/>
      <c r="G63" s="56"/>
      <c r="H63" s="56"/>
      <c r="I63" s="56"/>
      <c r="J63" s="57" t="s">
        <v>112</v>
      </c>
      <c r="K63" s="56"/>
      <c r="L63" s="58">
        <v>20</v>
      </c>
      <c r="M63" s="59"/>
      <c r="N63" s="60"/>
      <c r="O63" s="59"/>
      <c r="P63" s="61"/>
      <c r="Q63" s="62"/>
      <c r="R63" s="59"/>
      <c r="S63" s="59"/>
      <c r="T63" s="59"/>
      <c r="U63" s="88" t="s">
        <v>43</v>
      </c>
      <c r="V63" s="59"/>
      <c r="W63" s="59"/>
      <c r="X63" s="57"/>
      <c r="Y63" s="56"/>
      <c r="Z63" s="56"/>
    </row>
    <row r="64" spans="6:26" s="48" customFormat="1" ht="22.8" outlineLevel="2" x14ac:dyDescent="0.2">
      <c r="F64" s="20">
        <v>5</v>
      </c>
      <c r="G64" s="21" t="s">
        <v>50</v>
      </c>
      <c r="H64" s="49" t="s">
        <v>126</v>
      </c>
      <c r="I64" s="49"/>
      <c r="J64" s="50" t="s">
        <v>127</v>
      </c>
      <c r="K64" s="21" t="s">
        <v>53</v>
      </c>
      <c r="L64" s="51">
        <v>43.688000000000002</v>
      </c>
      <c r="M64" s="23">
        <v>0</v>
      </c>
      <c r="N64" s="51">
        <f>L64*(1+M64/100)</f>
        <v>43.688000000000002</v>
      </c>
      <c r="O64" s="23">
        <v>0</v>
      </c>
      <c r="P64" s="24">
        <f>N64*O64</f>
        <v>0</v>
      </c>
      <c r="Q64" s="52"/>
      <c r="R64" s="53">
        <f>N64*Q64</f>
        <v>0</v>
      </c>
      <c r="S64" s="52"/>
      <c r="T64" s="53">
        <f>N64*S64</f>
        <v>0</v>
      </c>
      <c r="U64" s="24">
        <v>21</v>
      </c>
      <c r="V64" s="24">
        <f>P64*(U64/100)</f>
        <v>0</v>
      </c>
      <c r="W64" s="24">
        <f>P64+V64</f>
        <v>0</v>
      </c>
      <c r="X64" s="50"/>
      <c r="Y64" s="49" t="s">
        <v>54</v>
      </c>
      <c r="Z64" s="49" t="s">
        <v>109</v>
      </c>
    </row>
    <row r="65" spans="6:26" s="54" customFormat="1" ht="10.8" outlineLevel="3" x14ac:dyDescent="0.25">
      <c r="F65" s="55"/>
      <c r="G65" s="56"/>
      <c r="H65" s="56"/>
      <c r="I65" s="56"/>
      <c r="J65" s="57" t="s">
        <v>128</v>
      </c>
      <c r="K65" s="56"/>
      <c r="L65" s="58">
        <v>33</v>
      </c>
      <c r="M65" s="59"/>
      <c r="N65" s="60"/>
      <c r="O65" s="59"/>
      <c r="P65" s="61"/>
      <c r="Q65" s="62"/>
      <c r="R65" s="59"/>
      <c r="S65" s="59"/>
      <c r="T65" s="59"/>
      <c r="U65" s="88" t="s">
        <v>43</v>
      </c>
      <c r="V65" s="59"/>
      <c r="W65" s="59"/>
      <c r="X65" s="57"/>
      <c r="Y65" s="56"/>
      <c r="Z65" s="56"/>
    </row>
    <row r="66" spans="6:26" s="54" customFormat="1" ht="10.8" outlineLevel="3" x14ac:dyDescent="0.25">
      <c r="F66" s="55"/>
      <c r="G66" s="56"/>
      <c r="H66" s="56"/>
      <c r="I66" s="56"/>
      <c r="J66" s="57" t="s">
        <v>129</v>
      </c>
      <c r="K66" s="56"/>
      <c r="L66" s="58">
        <v>10.688000000000001</v>
      </c>
      <c r="M66" s="59"/>
      <c r="N66" s="60"/>
      <c r="O66" s="59"/>
      <c r="P66" s="61"/>
      <c r="Q66" s="62"/>
      <c r="R66" s="59"/>
      <c r="S66" s="59"/>
      <c r="T66" s="59"/>
      <c r="U66" s="88" t="s">
        <v>43</v>
      </c>
      <c r="V66" s="59"/>
      <c r="W66" s="59"/>
      <c r="X66" s="57"/>
      <c r="Y66" s="56"/>
      <c r="Z66" s="56"/>
    </row>
    <row r="67" spans="6:26" s="48" customFormat="1" ht="22.8" outlineLevel="2" x14ac:dyDescent="0.2">
      <c r="F67" s="20">
        <v>6</v>
      </c>
      <c r="G67" s="21" t="s">
        <v>50</v>
      </c>
      <c r="H67" s="49" t="s">
        <v>130</v>
      </c>
      <c r="I67" s="49"/>
      <c r="J67" s="50" t="s">
        <v>131</v>
      </c>
      <c r="K67" s="21" t="s">
        <v>74</v>
      </c>
      <c r="L67" s="51">
        <v>4043.41</v>
      </c>
      <c r="M67" s="23">
        <v>0</v>
      </c>
      <c r="N67" s="51">
        <f>L67*(1+M67/100)</f>
        <v>4043.41</v>
      </c>
      <c r="O67" s="23">
        <v>0</v>
      </c>
      <c r="P67" s="24">
        <f>N67*O67</f>
        <v>0</v>
      </c>
      <c r="Q67" s="52"/>
      <c r="R67" s="53">
        <f>N67*Q67</f>
        <v>0</v>
      </c>
      <c r="S67" s="52"/>
      <c r="T67" s="53">
        <f>N67*S67</f>
        <v>0</v>
      </c>
      <c r="U67" s="24">
        <v>21</v>
      </c>
      <c r="V67" s="24">
        <f>P67*(U67/100)</f>
        <v>0</v>
      </c>
      <c r="W67" s="24">
        <f>P67+V67</f>
        <v>0</v>
      </c>
      <c r="X67" s="50"/>
      <c r="Y67" s="49" t="s">
        <v>54</v>
      </c>
      <c r="Z67" s="49" t="s">
        <v>109</v>
      </c>
    </row>
    <row r="68" spans="6:26" s="54" customFormat="1" ht="10.8" outlineLevel="3" x14ac:dyDescent="0.25">
      <c r="F68" s="55"/>
      <c r="G68" s="56"/>
      <c r="H68" s="56"/>
      <c r="I68" s="56"/>
      <c r="J68" s="57" t="s">
        <v>132</v>
      </c>
      <c r="K68" s="56"/>
      <c r="L68" s="58">
        <v>3672.41</v>
      </c>
      <c r="M68" s="59"/>
      <c r="N68" s="60"/>
      <c r="O68" s="59"/>
      <c r="P68" s="61"/>
      <c r="Q68" s="62"/>
      <c r="R68" s="59"/>
      <c r="S68" s="59"/>
      <c r="T68" s="59"/>
      <c r="U68" s="88" t="s">
        <v>43</v>
      </c>
      <c r="V68" s="59"/>
      <c r="W68" s="59"/>
      <c r="X68" s="57"/>
      <c r="Y68" s="56"/>
      <c r="Z68" s="56"/>
    </row>
    <row r="69" spans="6:26" s="54" customFormat="1" ht="10.8" outlineLevel="3" x14ac:dyDescent="0.25">
      <c r="F69" s="55"/>
      <c r="G69" s="56"/>
      <c r="H69" s="56"/>
      <c r="I69" s="56"/>
      <c r="J69" s="57" t="s">
        <v>133</v>
      </c>
      <c r="K69" s="56"/>
      <c r="L69" s="58">
        <v>231</v>
      </c>
      <c r="M69" s="59"/>
      <c r="N69" s="60"/>
      <c r="O69" s="59"/>
      <c r="P69" s="61"/>
      <c r="Q69" s="62"/>
      <c r="R69" s="59"/>
      <c r="S69" s="59"/>
      <c r="T69" s="59"/>
      <c r="U69" s="88" t="s">
        <v>43</v>
      </c>
      <c r="V69" s="59"/>
      <c r="W69" s="59"/>
      <c r="X69" s="57"/>
      <c r="Y69" s="56"/>
      <c r="Z69" s="56"/>
    </row>
    <row r="70" spans="6:26" s="54" customFormat="1" ht="10.8" outlineLevel="3" x14ac:dyDescent="0.25">
      <c r="F70" s="55"/>
      <c r="G70" s="56"/>
      <c r="H70" s="56"/>
      <c r="I70" s="56"/>
      <c r="J70" s="57" t="s">
        <v>134</v>
      </c>
      <c r="K70" s="56"/>
      <c r="L70" s="58">
        <v>140</v>
      </c>
      <c r="M70" s="59"/>
      <c r="N70" s="60"/>
      <c r="O70" s="59"/>
      <c r="P70" s="61"/>
      <c r="Q70" s="62"/>
      <c r="R70" s="59"/>
      <c r="S70" s="59"/>
      <c r="T70" s="59"/>
      <c r="U70" s="88" t="s">
        <v>43</v>
      </c>
      <c r="V70" s="59"/>
      <c r="W70" s="59"/>
      <c r="X70" s="57"/>
      <c r="Y70" s="56"/>
      <c r="Z70" s="56"/>
    </row>
    <row r="71" spans="6:26" s="48" customFormat="1" ht="22.8" outlineLevel="2" x14ac:dyDescent="0.2">
      <c r="F71" s="20">
        <v>7</v>
      </c>
      <c r="G71" s="21" t="s">
        <v>50</v>
      </c>
      <c r="H71" s="49" t="s">
        <v>135</v>
      </c>
      <c r="I71" s="49"/>
      <c r="J71" s="50" t="s">
        <v>136</v>
      </c>
      <c r="K71" s="21" t="s">
        <v>74</v>
      </c>
      <c r="L71" s="51">
        <v>4043.41</v>
      </c>
      <c r="M71" s="23">
        <v>0</v>
      </c>
      <c r="N71" s="51">
        <f>L71*(1+M71/100)</f>
        <v>4043.41</v>
      </c>
      <c r="O71" s="23">
        <v>0</v>
      </c>
      <c r="P71" s="24">
        <f>N71*O71</f>
        <v>0</v>
      </c>
      <c r="Q71" s="52"/>
      <c r="R71" s="53">
        <f>N71*Q71</f>
        <v>0</v>
      </c>
      <c r="S71" s="52"/>
      <c r="T71" s="53">
        <f>N71*S71</f>
        <v>0</v>
      </c>
      <c r="U71" s="24">
        <v>21</v>
      </c>
      <c r="V71" s="24">
        <f>P71*(U71/100)</f>
        <v>0</v>
      </c>
      <c r="W71" s="24">
        <f>P71+V71</f>
        <v>0</v>
      </c>
      <c r="X71" s="50"/>
      <c r="Y71" s="49" t="s">
        <v>54</v>
      </c>
      <c r="Z71" s="49" t="s">
        <v>109</v>
      </c>
    </row>
    <row r="72" spans="6:26" s="48" customFormat="1" ht="22.8" outlineLevel="2" x14ac:dyDescent="0.2">
      <c r="F72" s="20">
        <v>8</v>
      </c>
      <c r="G72" s="21" t="s">
        <v>50</v>
      </c>
      <c r="H72" s="49" t="s">
        <v>137</v>
      </c>
      <c r="I72" s="49"/>
      <c r="J72" s="50" t="s">
        <v>138</v>
      </c>
      <c r="K72" s="21" t="s">
        <v>74</v>
      </c>
      <c r="L72" s="51">
        <v>20</v>
      </c>
      <c r="M72" s="23">
        <v>0</v>
      </c>
      <c r="N72" s="51">
        <f>L72*(1+M72/100)</f>
        <v>20</v>
      </c>
      <c r="O72" s="23">
        <v>0</v>
      </c>
      <c r="P72" s="24">
        <f>N72*O72</f>
        <v>0</v>
      </c>
      <c r="Q72" s="52"/>
      <c r="R72" s="53">
        <f>N72*Q72</f>
        <v>0</v>
      </c>
      <c r="S72" s="52"/>
      <c r="T72" s="53">
        <f>N72*S72</f>
        <v>0</v>
      </c>
      <c r="U72" s="24">
        <v>21</v>
      </c>
      <c r="V72" s="24">
        <f>P72*(U72/100)</f>
        <v>0</v>
      </c>
      <c r="W72" s="24">
        <f>P72+V72</f>
        <v>0</v>
      </c>
      <c r="X72" s="50"/>
      <c r="Y72" s="49" t="s">
        <v>54</v>
      </c>
      <c r="Z72" s="49" t="s">
        <v>109</v>
      </c>
    </row>
    <row r="73" spans="6:26" s="48" customFormat="1" ht="11.4" outlineLevel="2" x14ac:dyDescent="0.2">
      <c r="F73" s="20">
        <v>9</v>
      </c>
      <c r="G73" s="21" t="s">
        <v>50</v>
      </c>
      <c r="H73" s="49" t="s">
        <v>139</v>
      </c>
      <c r="I73" s="49"/>
      <c r="J73" s="50" t="s">
        <v>140</v>
      </c>
      <c r="K73" s="21" t="s">
        <v>53</v>
      </c>
      <c r="L73" s="51">
        <v>717.44</v>
      </c>
      <c r="M73" s="23">
        <v>0</v>
      </c>
      <c r="N73" s="51">
        <f>L73*(1+M73/100)</f>
        <v>717.44</v>
      </c>
      <c r="O73" s="23">
        <v>0</v>
      </c>
      <c r="P73" s="24">
        <f>N73*O73</f>
        <v>0</v>
      </c>
      <c r="Q73" s="52"/>
      <c r="R73" s="53">
        <f>N73*Q73</f>
        <v>0</v>
      </c>
      <c r="S73" s="52"/>
      <c r="T73" s="53">
        <f>N73*S73</f>
        <v>0</v>
      </c>
      <c r="U73" s="24">
        <v>21</v>
      </c>
      <c r="V73" s="24">
        <f>P73*(U73/100)</f>
        <v>0</v>
      </c>
      <c r="W73" s="24">
        <f>P73+V73</f>
        <v>0</v>
      </c>
      <c r="X73" s="50"/>
      <c r="Y73" s="49" t="s">
        <v>54</v>
      </c>
      <c r="Z73" s="49" t="s">
        <v>109</v>
      </c>
    </row>
    <row r="74" spans="6:26" s="54" customFormat="1" ht="10.8" outlineLevel="3" x14ac:dyDescent="0.25">
      <c r="F74" s="55"/>
      <c r="G74" s="56"/>
      <c r="H74" s="56"/>
      <c r="I74" s="56"/>
      <c r="J74" s="57" t="s">
        <v>117</v>
      </c>
      <c r="K74" s="56"/>
      <c r="L74" s="58">
        <v>169.8</v>
      </c>
      <c r="M74" s="59"/>
      <c r="N74" s="60"/>
      <c r="O74" s="59"/>
      <c r="P74" s="61"/>
      <c r="Q74" s="62"/>
      <c r="R74" s="59"/>
      <c r="S74" s="59"/>
      <c r="T74" s="59"/>
      <c r="U74" s="88" t="s">
        <v>43</v>
      </c>
      <c r="V74" s="59"/>
      <c r="W74" s="59"/>
      <c r="X74" s="57"/>
      <c r="Y74" s="56"/>
      <c r="Z74" s="56"/>
    </row>
    <row r="75" spans="6:26" s="54" customFormat="1" ht="10.8" outlineLevel="3" x14ac:dyDescent="0.25">
      <c r="F75" s="55"/>
      <c r="G75" s="56"/>
      <c r="H75" s="56"/>
      <c r="I75" s="56"/>
      <c r="J75" s="57" t="s">
        <v>124</v>
      </c>
      <c r="K75" s="56"/>
      <c r="L75" s="58">
        <v>14.600000000000001</v>
      </c>
      <c r="M75" s="59"/>
      <c r="N75" s="60"/>
      <c r="O75" s="59"/>
      <c r="P75" s="61"/>
      <c r="Q75" s="62"/>
      <c r="R75" s="59"/>
      <c r="S75" s="59"/>
      <c r="T75" s="59"/>
      <c r="U75" s="88" t="s">
        <v>43</v>
      </c>
      <c r="V75" s="59"/>
      <c r="W75" s="59"/>
      <c r="X75" s="57"/>
      <c r="Y75" s="56"/>
      <c r="Z75" s="56"/>
    </row>
    <row r="76" spans="6:26" s="54" customFormat="1" ht="10.8" outlineLevel="3" x14ac:dyDescent="0.25">
      <c r="F76" s="55"/>
      <c r="G76" s="56"/>
      <c r="H76" s="56"/>
      <c r="I76" s="56"/>
      <c r="J76" s="57" t="s">
        <v>118</v>
      </c>
      <c r="K76" s="56"/>
      <c r="L76" s="58">
        <v>177.1</v>
      </c>
      <c r="M76" s="59"/>
      <c r="N76" s="60"/>
      <c r="O76" s="59"/>
      <c r="P76" s="61"/>
      <c r="Q76" s="62"/>
      <c r="R76" s="59"/>
      <c r="S76" s="59"/>
      <c r="T76" s="59"/>
      <c r="U76" s="88" t="s">
        <v>43</v>
      </c>
      <c r="V76" s="59"/>
      <c r="W76" s="59"/>
      <c r="X76" s="57"/>
      <c r="Y76" s="56"/>
      <c r="Z76" s="56"/>
    </row>
    <row r="77" spans="6:26" s="54" customFormat="1" ht="10.8" outlineLevel="3" x14ac:dyDescent="0.25">
      <c r="F77" s="55"/>
      <c r="G77" s="56"/>
      <c r="H77" s="56"/>
      <c r="I77" s="56"/>
      <c r="J77" s="57" t="s">
        <v>119</v>
      </c>
      <c r="K77" s="56"/>
      <c r="L77" s="58">
        <v>44.72</v>
      </c>
      <c r="M77" s="59"/>
      <c r="N77" s="60"/>
      <c r="O77" s="59"/>
      <c r="P77" s="61"/>
      <c r="Q77" s="62"/>
      <c r="R77" s="59"/>
      <c r="S77" s="59"/>
      <c r="T77" s="59"/>
      <c r="U77" s="88" t="s">
        <v>43</v>
      </c>
      <c r="V77" s="59"/>
      <c r="W77" s="59"/>
      <c r="X77" s="57"/>
      <c r="Y77" s="56"/>
      <c r="Z77" s="56"/>
    </row>
    <row r="78" spans="6:26" s="54" customFormat="1" ht="10.8" outlineLevel="3" x14ac:dyDescent="0.25">
      <c r="F78" s="55"/>
      <c r="G78" s="56"/>
      <c r="H78" s="56"/>
      <c r="I78" s="56"/>
      <c r="J78" s="57" t="s">
        <v>141</v>
      </c>
      <c r="K78" s="56"/>
      <c r="L78" s="58">
        <v>49</v>
      </c>
      <c r="M78" s="59"/>
      <c r="N78" s="60"/>
      <c r="O78" s="59"/>
      <c r="P78" s="61"/>
      <c r="Q78" s="62"/>
      <c r="R78" s="59"/>
      <c r="S78" s="59"/>
      <c r="T78" s="59"/>
      <c r="U78" s="88" t="s">
        <v>43</v>
      </c>
      <c r="V78" s="59"/>
      <c r="W78" s="59"/>
      <c r="X78" s="57"/>
      <c r="Y78" s="56"/>
      <c r="Z78" s="56"/>
    </row>
    <row r="79" spans="6:26" s="54" customFormat="1" ht="10.8" outlineLevel="3" x14ac:dyDescent="0.25">
      <c r="F79" s="55"/>
      <c r="G79" s="56"/>
      <c r="H79" s="56"/>
      <c r="I79" s="56"/>
      <c r="J79" s="57" t="s">
        <v>121</v>
      </c>
      <c r="K79" s="56"/>
      <c r="L79" s="58">
        <v>23.52</v>
      </c>
      <c r="M79" s="59"/>
      <c r="N79" s="60"/>
      <c r="O79" s="59"/>
      <c r="P79" s="61"/>
      <c r="Q79" s="62"/>
      <c r="R79" s="59"/>
      <c r="S79" s="59"/>
      <c r="T79" s="59"/>
      <c r="U79" s="88" t="s">
        <v>43</v>
      </c>
      <c r="V79" s="59"/>
      <c r="W79" s="59"/>
      <c r="X79" s="57"/>
      <c r="Y79" s="56"/>
      <c r="Z79" s="56"/>
    </row>
    <row r="80" spans="6:26" s="54" customFormat="1" ht="10.8" outlineLevel="3" x14ac:dyDescent="0.25">
      <c r="F80" s="55"/>
      <c r="G80" s="56"/>
      <c r="H80" s="56"/>
      <c r="I80" s="56"/>
      <c r="J80" s="57" t="s">
        <v>122</v>
      </c>
      <c r="K80" s="56"/>
      <c r="L80" s="58">
        <v>24.77</v>
      </c>
      <c r="M80" s="59"/>
      <c r="N80" s="60"/>
      <c r="O80" s="59"/>
      <c r="P80" s="61"/>
      <c r="Q80" s="62"/>
      <c r="R80" s="59"/>
      <c r="S80" s="59"/>
      <c r="T80" s="59"/>
      <c r="U80" s="88" t="s">
        <v>43</v>
      </c>
      <c r="V80" s="59"/>
      <c r="W80" s="59"/>
      <c r="X80" s="57"/>
      <c r="Y80" s="56"/>
      <c r="Z80" s="56"/>
    </row>
    <row r="81" spans="6:26" s="54" customFormat="1" ht="10.8" outlineLevel="3" x14ac:dyDescent="0.25">
      <c r="F81" s="55"/>
      <c r="G81" s="56"/>
      <c r="H81" s="56"/>
      <c r="I81" s="56"/>
      <c r="J81" s="57" t="s">
        <v>142</v>
      </c>
      <c r="K81" s="56"/>
      <c r="L81" s="58">
        <v>124.57</v>
      </c>
      <c r="M81" s="59"/>
      <c r="N81" s="60"/>
      <c r="O81" s="59"/>
      <c r="P81" s="61"/>
      <c r="Q81" s="62"/>
      <c r="R81" s="59"/>
      <c r="S81" s="59"/>
      <c r="T81" s="59"/>
      <c r="U81" s="88" t="s">
        <v>43</v>
      </c>
      <c r="V81" s="59"/>
      <c r="W81" s="59"/>
      <c r="X81" s="57"/>
      <c r="Y81" s="56"/>
      <c r="Z81" s="56"/>
    </row>
    <row r="82" spans="6:26" s="54" customFormat="1" ht="10.8" outlineLevel="3" x14ac:dyDescent="0.25">
      <c r="F82" s="55"/>
      <c r="G82" s="56"/>
      <c r="H82" s="56"/>
      <c r="I82" s="56"/>
      <c r="J82" s="57" t="s">
        <v>143</v>
      </c>
      <c r="K82" s="56"/>
      <c r="L82" s="58">
        <v>53.83</v>
      </c>
      <c r="M82" s="59"/>
      <c r="N82" s="60"/>
      <c r="O82" s="59"/>
      <c r="P82" s="61"/>
      <c r="Q82" s="62"/>
      <c r="R82" s="59"/>
      <c r="S82" s="59"/>
      <c r="T82" s="59"/>
      <c r="U82" s="88" t="s">
        <v>43</v>
      </c>
      <c r="V82" s="59"/>
      <c r="W82" s="59"/>
      <c r="X82" s="57"/>
      <c r="Y82" s="56"/>
      <c r="Z82" s="56"/>
    </row>
    <row r="83" spans="6:26" s="54" customFormat="1" ht="10.8" outlineLevel="3" x14ac:dyDescent="0.25">
      <c r="F83" s="55"/>
      <c r="G83" s="56"/>
      <c r="H83" s="56"/>
      <c r="I83" s="56"/>
      <c r="J83" s="57" t="s">
        <v>144</v>
      </c>
      <c r="K83" s="56"/>
      <c r="L83" s="58">
        <v>32.53</v>
      </c>
      <c r="M83" s="59"/>
      <c r="N83" s="60"/>
      <c r="O83" s="59"/>
      <c r="P83" s="61"/>
      <c r="Q83" s="62"/>
      <c r="R83" s="59"/>
      <c r="S83" s="59"/>
      <c r="T83" s="59"/>
      <c r="U83" s="88" t="s">
        <v>43</v>
      </c>
      <c r="V83" s="59"/>
      <c r="W83" s="59"/>
      <c r="X83" s="57"/>
      <c r="Y83" s="56"/>
      <c r="Z83" s="56"/>
    </row>
    <row r="84" spans="6:26" s="54" customFormat="1" ht="10.8" outlineLevel="3" x14ac:dyDescent="0.25">
      <c r="F84" s="55"/>
      <c r="G84" s="56"/>
      <c r="H84" s="56"/>
      <c r="I84" s="56"/>
      <c r="J84" s="57" t="s">
        <v>145</v>
      </c>
      <c r="K84" s="56"/>
      <c r="L84" s="58">
        <v>3</v>
      </c>
      <c r="M84" s="59"/>
      <c r="N84" s="60"/>
      <c r="O84" s="59"/>
      <c r="P84" s="61"/>
      <c r="Q84" s="62"/>
      <c r="R84" s="59"/>
      <c r="S84" s="59"/>
      <c r="T84" s="59"/>
      <c r="U84" s="88" t="s">
        <v>43</v>
      </c>
      <c r="V84" s="59"/>
      <c r="W84" s="59"/>
      <c r="X84" s="57"/>
      <c r="Y84" s="56"/>
      <c r="Z84" s="56"/>
    </row>
    <row r="85" spans="6:26" s="48" customFormat="1" ht="22.8" outlineLevel="2" x14ac:dyDescent="0.2">
      <c r="F85" s="20">
        <v>10</v>
      </c>
      <c r="G85" s="21" t="s">
        <v>50</v>
      </c>
      <c r="H85" s="49" t="s">
        <v>146</v>
      </c>
      <c r="I85" s="49"/>
      <c r="J85" s="50" t="s">
        <v>147</v>
      </c>
      <c r="K85" s="21" t="s">
        <v>53</v>
      </c>
      <c r="L85" s="51">
        <v>36.93</v>
      </c>
      <c r="M85" s="23">
        <v>0</v>
      </c>
      <c r="N85" s="51">
        <f>L85*(1+M85/100)</f>
        <v>36.93</v>
      </c>
      <c r="O85" s="23">
        <v>0</v>
      </c>
      <c r="P85" s="24">
        <f>N85*O85</f>
        <v>0</v>
      </c>
      <c r="Q85" s="52"/>
      <c r="R85" s="53">
        <f>N85*Q85</f>
        <v>0</v>
      </c>
      <c r="S85" s="52">
        <v>5.4999999999999997E-3</v>
      </c>
      <c r="T85" s="53">
        <f>N85*S85</f>
        <v>0.20311499999999999</v>
      </c>
      <c r="U85" s="24">
        <v>21</v>
      </c>
      <c r="V85" s="24">
        <f>P85*(U85/100)</f>
        <v>0</v>
      </c>
      <c r="W85" s="24">
        <f>P85+V85</f>
        <v>0</v>
      </c>
      <c r="X85" s="50"/>
      <c r="Y85" s="49" t="s">
        <v>54</v>
      </c>
      <c r="Z85" s="49" t="s">
        <v>109</v>
      </c>
    </row>
    <row r="86" spans="6:26" s="54" customFormat="1" ht="10.8" outlineLevel="3" x14ac:dyDescent="0.25">
      <c r="F86" s="55"/>
      <c r="G86" s="56"/>
      <c r="H86" s="56"/>
      <c r="I86" s="56"/>
      <c r="J86" s="57" t="s">
        <v>148</v>
      </c>
      <c r="K86" s="56"/>
      <c r="L86" s="58">
        <v>32.53</v>
      </c>
      <c r="M86" s="59"/>
      <c r="N86" s="60"/>
      <c r="O86" s="59"/>
      <c r="P86" s="61"/>
      <c r="Q86" s="62"/>
      <c r="R86" s="59"/>
      <c r="S86" s="59"/>
      <c r="T86" s="59"/>
      <c r="U86" s="88" t="s">
        <v>43</v>
      </c>
      <c r="V86" s="59"/>
      <c r="W86" s="59"/>
      <c r="X86" s="57"/>
      <c r="Y86" s="56"/>
      <c r="Z86" s="56"/>
    </row>
    <row r="87" spans="6:26" s="54" customFormat="1" ht="10.8" outlineLevel="3" x14ac:dyDescent="0.25">
      <c r="F87" s="55"/>
      <c r="G87" s="56"/>
      <c r="H87" s="56"/>
      <c r="I87" s="56"/>
      <c r="J87" s="57" t="s">
        <v>149</v>
      </c>
      <c r="K87" s="56"/>
      <c r="L87" s="58">
        <v>4.4000000000000004</v>
      </c>
      <c r="M87" s="59"/>
      <c r="N87" s="60"/>
      <c r="O87" s="59"/>
      <c r="P87" s="61"/>
      <c r="Q87" s="62"/>
      <c r="R87" s="59"/>
      <c r="S87" s="59"/>
      <c r="T87" s="59"/>
      <c r="U87" s="88" t="s">
        <v>43</v>
      </c>
      <c r="V87" s="59"/>
      <c r="W87" s="59"/>
      <c r="X87" s="57"/>
      <c r="Y87" s="56"/>
      <c r="Z87" s="56"/>
    </row>
    <row r="88" spans="6:26" s="48" customFormat="1" ht="22.8" outlineLevel="2" x14ac:dyDescent="0.2">
      <c r="F88" s="20">
        <v>11</v>
      </c>
      <c r="G88" s="21" t="s">
        <v>50</v>
      </c>
      <c r="H88" s="49" t="s">
        <v>150</v>
      </c>
      <c r="I88" s="49"/>
      <c r="J88" s="50" t="s">
        <v>151</v>
      </c>
      <c r="K88" s="21" t="s">
        <v>53</v>
      </c>
      <c r="L88" s="51">
        <v>426.47</v>
      </c>
      <c r="M88" s="23">
        <v>0</v>
      </c>
      <c r="N88" s="51">
        <f>L88*(1+M88/100)</f>
        <v>426.47</v>
      </c>
      <c r="O88" s="23">
        <v>0</v>
      </c>
      <c r="P88" s="24">
        <f>N88*O88</f>
        <v>0</v>
      </c>
      <c r="Q88" s="52"/>
      <c r="R88" s="53">
        <f>N88*Q88</f>
        <v>0</v>
      </c>
      <c r="S88" s="52">
        <v>2E-3</v>
      </c>
      <c r="T88" s="53">
        <f>N88*S88</f>
        <v>0.85294000000000003</v>
      </c>
      <c r="U88" s="24">
        <v>21</v>
      </c>
      <c r="V88" s="24">
        <f>P88*(U88/100)</f>
        <v>0</v>
      </c>
      <c r="W88" s="24">
        <f>P88+V88</f>
        <v>0</v>
      </c>
      <c r="X88" s="50"/>
      <c r="Y88" s="49" t="s">
        <v>54</v>
      </c>
      <c r="Z88" s="49" t="s">
        <v>109</v>
      </c>
    </row>
    <row r="89" spans="6:26" s="54" customFormat="1" ht="21.6" outlineLevel="3" x14ac:dyDescent="0.25">
      <c r="F89" s="55"/>
      <c r="G89" s="56"/>
      <c r="H89" s="56"/>
      <c r="I89" s="56"/>
      <c r="J89" s="57" t="s">
        <v>152</v>
      </c>
      <c r="K89" s="56"/>
      <c r="L89" s="58">
        <v>0</v>
      </c>
      <c r="M89" s="59"/>
      <c r="N89" s="60"/>
      <c r="O89" s="59"/>
      <c r="P89" s="61"/>
      <c r="Q89" s="62"/>
      <c r="R89" s="59"/>
      <c r="S89" s="59"/>
      <c r="T89" s="59"/>
      <c r="U89" s="88" t="s">
        <v>43</v>
      </c>
      <c r="V89" s="59"/>
      <c r="W89" s="59"/>
      <c r="X89" s="57"/>
      <c r="Y89" s="56"/>
      <c r="Z89" s="56"/>
    </row>
    <row r="90" spans="6:26" s="54" customFormat="1" ht="10.8" outlineLevel="3" x14ac:dyDescent="0.25">
      <c r="F90" s="55"/>
      <c r="G90" s="56"/>
      <c r="H90" s="56"/>
      <c r="I90" s="56"/>
      <c r="J90" s="57" t="s">
        <v>117</v>
      </c>
      <c r="K90" s="56"/>
      <c r="L90" s="58">
        <v>169.8</v>
      </c>
      <c r="M90" s="59"/>
      <c r="N90" s="60"/>
      <c r="O90" s="59"/>
      <c r="P90" s="61"/>
      <c r="Q90" s="62"/>
      <c r="R90" s="59"/>
      <c r="S90" s="59"/>
      <c r="T90" s="59"/>
      <c r="U90" s="88" t="s">
        <v>43</v>
      </c>
      <c r="V90" s="59"/>
      <c r="W90" s="59"/>
      <c r="X90" s="57"/>
      <c r="Y90" s="56"/>
      <c r="Z90" s="56"/>
    </row>
    <row r="91" spans="6:26" s="54" customFormat="1" ht="10.8" outlineLevel="3" x14ac:dyDescent="0.25">
      <c r="F91" s="55"/>
      <c r="G91" s="56"/>
      <c r="H91" s="56"/>
      <c r="I91" s="56"/>
      <c r="J91" s="57" t="s">
        <v>118</v>
      </c>
      <c r="K91" s="56"/>
      <c r="L91" s="58">
        <v>177.1</v>
      </c>
      <c r="M91" s="59"/>
      <c r="N91" s="60"/>
      <c r="O91" s="59"/>
      <c r="P91" s="61"/>
      <c r="Q91" s="62"/>
      <c r="R91" s="59"/>
      <c r="S91" s="59"/>
      <c r="T91" s="59"/>
      <c r="U91" s="88" t="s">
        <v>43</v>
      </c>
      <c r="V91" s="59"/>
      <c r="W91" s="59"/>
      <c r="X91" s="57"/>
      <c r="Y91" s="56"/>
      <c r="Z91" s="56"/>
    </row>
    <row r="92" spans="6:26" s="54" customFormat="1" ht="10.8" outlineLevel="3" x14ac:dyDescent="0.25">
      <c r="F92" s="55"/>
      <c r="G92" s="56"/>
      <c r="H92" s="56"/>
      <c r="I92" s="56"/>
      <c r="J92" s="57" t="s">
        <v>119</v>
      </c>
      <c r="K92" s="56"/>
      <c r="L92" s="58">
        <v>44.72</v>
      </c>
      <c r="M92" s="59"/>
      <c r="N92" s="60"/>
      <c r="O92" s="59"/>
      <c r="P92" s="61"/>
      <c r="Q92" s="62"/>
      <c r="R92" s="59"/>
      <c r="S92" s="59"/>
      <c r="T92" s="59"/>
      <c r="U92" s="88" t="s">
        <v>43</v>
      </c>
      <c r="V92" s="59"/>
      <c r="W92" s="59"/>
      <c r="X92" s="57"/>
      <c r="Y92" s="56"/>
      <c r="Z92" s="56"/>
    </row>
    <row r="93" spans="6:26" s="54" customFormat="1" ht="10.8" outlineLevel="3" x14ac:dyDescent="0.25">
      <c r="F93" s="55"/>
      <c r="G93" s="56"/>
      <c r="H93" s="56"/>
      <c r="I93" s="56"/>
      <c r="J93" s="57" t="s">
        <v>121</v>
      </c>
      <c r="K93" s="56"/>
      <c r="L93" s="58">
        <v>23.52</v>
      </c>
      <c r="M93" s="59"/>
      <c r="N93" s="60"/>
      <c r="O93" s="59"/>
      <c r="P93" s="61"/>
      <c r="Q93" s="62"/>
      <c r="R93" s="59"/>
      <c r="S93" s="59"/>
      <c r="T93" s="59"/>
      <c r="U93" s="88" t="s">
        <v>43</v>
      </c>
      <c r="V93" s="59"/>
      <c r="W93" s="59"/>
      <c r="X93" s="57"/>
      <c r="Y93" s="56"/>
      <c r="Z93" s="56"/>
    </row>
    <row r="94" spans="6:26" s="54" customFormat="1" ht="10.8" outlineLevel="3" x14ac:dyDescent="0.25">
      <c r="F94" s="55"/>
      <c r="G94" s="56"/>
      <c r="H94" s="56"/>
      <c r="I94" s="56"/>
      <c r="J94" s="57" t="s">
        <v>153</v>
      </c>
      <c r="K94" s="56"/>
      <c r="L94" s="58">
        <v>11.33</v>
      </c>
      <c r="M94" s="59"/>
      <c r="N94" s="60"/>
      <c r="O94" s="59"/>
      <c r="P94" s="61"/>
      <c r="Q94" s="62"/>
      <c r="R94" s="59"/>
      <c r="S94" s="59"/>
      <c r="T94" s="59"/>
      <c r="U94" s="88" t="s">
        <v>43</v>
      </c>
      <c r="V94" s="59"/>
      <c r="W94" s="59"/>
      <c r="X94" s="57"/>
      <c r="Y94" s="56"/>
      <c r="Z94" s="56"/>
    </row>
    <row r="95" spans="6:26" s="48" customFormat="1" ht="22.8" outlineLevel="2" x14ac:dyDescent="0.2">
      <c r="F95" s="20">
        <v>12</v>
      </c>
      <c r="G95" s="21" t="s">
        <v>50</v>
      </c>
      <c r="H95" s="49" t="s">
        <v>154</v>
      </c>
      <c r="I95" s="49"/>
      <c r="J95" s="50" t="s">
        <v>155</v>
      </c>
      <c r="K95" s="21" t="s">
        <v>53</v>
      </c>
      <c r="L95" s="51">
        <v>240.83999999999997</v>
      </c>
      <c r="M95" s="23">
        <v>0</v>
      </c>
      <c r="N95" s="51">
        <f>L95*(1+M95/100)</f>
        <v>240.83999999999997</v>
      </c>
      <c r="O95" s="23">
        <v>0</v>
      </c>
      <c r="P95" s="24">
        <f>N95*O95</f>
        <v>0</v>
      </c>
      <c r="Q95" s="52"/>
      <c r="R95" s="53">
        <f>N95*Q95</f>
        <v>0</v>
      </c>
      <c r="S95" s="52">
        <v>5.4999999999999997E-3</v>
      </c>
      <c r="T95" s="53">
        <f>N95*S95</f>
        <v>1.3246199999999997</v>
      </c>
      <c r="U95" s="24">
        <v>21</v>
      </c>
      <c r="V95" s="24">
        <f>P95*(U95/100)</f>
        <v>0</v>
      </c>
      <c r="W95" s="24">
        <f>P95+V95</f>
        <v>0</v>
      </c>
      <c r="X95" s="50"/>
      <c r="Y95" s="49" t="s">
        <v>54</v>
      </c>
      <c r="Z95" s="49" t="s">
        <v>109</v>
      </c>
    </row>
    <row r="96" spans="6:26" s="54" customFormat="1" ht="10.8" outlineLevel="3" x14ac:dyDescent="0.25">
      <c r="F96" s="55"/>
      <c r="G96" s="56"/>
      <c r="H96" s="56"/>
      <c r="I96" s="56"/>
      <c r="J96" s="57" t="s">
        <v>156</v>
      </c>
      <c r="K96" s="56"/>
      <c r="L96" s="58">
        <v>49</v>
      </c>
      <c r="M96" s="59"/>
      <c r="N96" s="60"/>
      <c r="O96" s="59"/>
      <c r="P96" s="61"/>
      <c r="Q96" s="62"/>
      <c r="R96" s="59"/>
      <c r="S96" s="59"/>
      <c r="T96" s="59"/>
      <c r="U96" s="88" t="s">
        <v>43</v>
      </c>
      <c r="V96" s="59"/>
      <c r="W96" s="59"/>
      <c r="X96" s="57"/>
      <c r="Y96" s="56"/>
      <c r="Z96" s="56"/>
    </row>
    <row r="97" spans="6:26" s="54" customFormat="1" ht="10.8" outlineLevel="3" x14ac:dyDescent="0.25">
      <c r="F97" s="55"/>
      <c r="G97" s="56"/>
      <c r="H97" s="56"/>
      <c r="I97" s="56"/>
      <c r="J97" s="57" t="s">
        <v>157</v>
      </c>
      <c r="K97" s="56"/>
      <c r="L97" s="58">
        <v>13.44</v>
      </c>
      <c r="M97" s="59"/>
      <c r="N97" s="60"/>
      <c r="O97" s="59"/>
      <c r="P97" s="61"/>
      <c r="Q97" s="62"/>
      <c r="R97" s="59"/>
      <c r="S97" s="59"/>
      <c r="T97" s="59"/>
      <c r="U97" s="88" t="s">
        <v>43</v>
      </c>
      <c r="V97" s="59"/>
      <c r="W97" s="59"/>
      <c r="X97" s="57"/>
      <c r="Y97" s="56"/>
      <c r="Z97" s="56"/>
    </row>
    <row r="98" spans="6:26" s="54" customFormat="1" ht="10.8" outlineLevel="3" x14ac:dyDescent="0.25">
      <c r="F98" s="55"/>
      <c r="G98" s="56"/>
      <c r="H98" s="56"/>
      <c r="I98" s="56"/>
      <c r="J98" s="57" t="s">
        <v>158</v>
      </c>
      <c r="K98" s="56"/>
      <c r="L98" s="58">
        <v>124.57</v>
      </c>
      <c r="M98" s="59"/>
      <c r="N98" s="60"/>
      <c r="O98" s="59"/>
      <c r="P98" s="61"/>
      <c r="Q98" s="62"/>
      <c r="R98" s="59"/>
      <c r="S98" s="59"/>
      <c r="T98" s="59"/>
      <c r="U98" s="88" t="s">
        <v>43</v>
      </c>
      <c r="V98" s="59"/>
      <c r="W98" s="59"/>
      <c r="X98" s="57"/>
      <c r="Y98" s="56"/>
      <c r="Z98" s="56"/>
    </row>
    <row r="99" spans="6:26" s="54" customFormat="1" ht="10.8" outlineLevel="3" x14ac:dyDescent="0.25">
      <c r="F99" s="55"/>
      <c r="G99" s="56"/>
      <c r="H99" s="56"/>
      <c r="I99" s="56"/>
      <c r="J99" s="57" t="s">
        <v>159</v>
      </c>
      <c r="K99" s="56"/>
      <c r="L99" s="58">
        <v>53.83</v>
      </c>
      <c r="M99" s="59"/>
      <c r="N99" s="60"/>
      <c r="O99" s="59"/>
      <c r="P99" s="61"/>
      <c r="Q99" s="62"/>
      <c r="R99" s="59"/>
      <c r="S99" s="59"/>
      <c r="T99" s="59"/>
      <c r="U99" s="88" t="s">
        <v>43</v>
      </c>
      <c r="V99" s="59"/>
      <c r="W99" s="59"/>
      <c r="X99" s="57"/>
      <c r="Y99" s="56"/>
      <c r="Z99" s="56"/>
    </row>
    <row r="100" spans="6:26" s="48" customFormat="1" ht="11.4" outlineLevel="2" x14ac:dyDescent="0.2">
      <c r="F100" s="20">
        <v>13</v>
      </c>
      <c r="G100" s="21" t="s">
        <v>50</v>
      </c>
      <c r="H100" s="49" t="s">
        <v>324</v>
      </c>
      <c r="I100" s="49"/>
      <c r="J100" s="50" t="s">
        <v>323</v>
      </c>
      <c r="K100" s="21" t="s">
        <v>160</v>
      </c>
      <c r="L100" s="51">
        <v>3.15</v>
      </c>
      <c r="M100" s="23">
        <v>0</v>
      </c>
      <c r="N100" s="51">
        <f>L100*(1+M100/100)</f>
        <v>3.15</v>
      </c>
      <c r="O100" s="23">
        <v>0</v>
      </c>
      <c r="P100" s="24">
        <f>N100*O100</f>
        <v>0</v>
      </c>
      <c r="Q100" s="52"/>
      <c r="R100" s="53">
        <f>N100*Q100</f>
        <v>0</v>
      </c>
      <c r="S100" s="52"/>
      <c r="T100" s="53">
        <f>N100*S100</f>
        <v>0</v>
      </c>
      <c r="U100" s="24">
        <v>21</v>
      </c>
      <c r="V100" s="24">
        <f>P100*(U100/100)</f>
        <v>0</v>
      </c>
      <c r="W100" s="24">
        <f>P100+V100</f>
        <v>0</v>
      </c>
      <c r="X100" s="50"/>
      <c r="Y100" s="49" t="s">
        <v>54</v>
      </c>
      <c r="Z100" s="49" t="s">
        <v>109</v>
      </c>
    </row>
    <row r="101" spans="6:26" s="89" customFormat="1" ht="12.75" customHeight="1" outlineLevel="2" x14ac:dyDescent="0.25">
      <c r="F101" s="90"/>
      <c r="G101" s="91"/>
      <c r="H101" s="91"/>
      <c r="I101" s="91"/>
      <c r="J101" s="92"/>
      <c r="K101" s="91"/>
      <c r="L101" s="93"/>
      <c r="M101" s="94"/>
      <c r="N101" s="93"/>
      <c r="O101" s="94"/>
      <c r="P101" s="95"/>
      <c r="Q101" s="96"/>
      <c r="R101" s="94"/>
      <c r="S101" s="94"/>
      <c r="T101" s="94"/>
      <c r="U101" s="97" t="s">
        <v>43</v>
      </c>
      <c r="V101" s="94"/>
      <c r="W101" s="94"/>
      <c r="X101" s="94"/>
      <c r="Y101" s="91"/>
      <c r="Z101" s="91"/>
    </row>
    <row r="102" spans="6:26" s="40" customFormat="1" ht="16.5" customHeight="1" outlineLevel="1" x14ac:dyDescent="0.25">
      <c r="F102" s="41"/>
      <c r="G102" s="6"/>
      <c r="H102" s="42"/>
      <c r="I102" s="42"/>
      <c r="J102" s="42" t="s">
        <v>161</v>
      </c>
      <c r="K102" s="6"/>
      <c r="L102" s="43"/>
      <c r="M102" s="44"/>
      <c r="N102" s="43"/>
      <c r="O102" s="44"/>
      <c r="P102" s="45">
        <f>SUBTOTAL(9,P103:P127)</f>
        <v>0</v>
      </c>
      <c r="Q102" s="46"/>
      <c r="R102" s="47">
        <f>SUBTOTAL(9,R103:R127)</f>
        <v>1.9568684775999998</v>
      </c>
      <c r="S102" s="44"/>
      <c r="T102" s="47">
        <f>SUBTOTAL(9,T103:T127)</f>
        <v>2.332E-2</v>
      </c>
      <c r="U102" s="87" t="s">
        <v>43</v>
      </c>
      <c r="V102" s="45">
        <f>SUBTOTAL(9,V103:V127)</f>
        <v>0</v>
      </c>
      <c r="W102" s="45">
        <f>SUBTOTAL(9,W103:W127)</f>
        <v>0</v>
      </c>
      <c r="Y102" s="27"/>
      <c r="Z102" s="27"/>
    </row>
    <row r="103" spans="6:26" s="48" customFormat="1" ht="11.4" outlineLevel="2" x14ac:dyDescent="0.2">
      <c r="F103" s="20">
        <v>1</v>
      </c>
      <c r="G103" s="21" t="s">
        <v>71</v>
      </c>
      <c r="H103" s="49" t="s">
        <v>162</v>
      </c>
      <c r="I103" s="49"/>
      <c r="J103" s="50" t="s">
        <v>163</v>
      </c>
      <c r="K103" s="21" t="s">
        <v>60</v>
      </c>
      <c r="L103" s="51">
        <v>12.897</v>
      </c>
      <c r="M103" s="23">
        <v>2</v>
      </c>
      <c r="N103" s="51">
        <f>L103*(1+M103/100)</f>
        <v>13.15494</v>
      </c>
      <c r="O103" s="23">
        <v>0</v>
      </c>
      <c r="P103" s="24">
        <f>N103*O103</f>
        <v>0</v>
      </c>
      <c r="Q103" s="52">
        <v>2.5000000000000001E-2</v>
      </c>
      <c r="R103" s="53">
        <f>N103*Q103</f>
        <v>0.32887350000000004</v>
      </c>
      <c r="S103" s="52"/>
      <c r="T103" s="53">
        <f>N103*S103</f>
        <v>0</v>
      </c>
      <c r="U103" s="24">
        <v>21</v>
      </c>
      <c r="V103" s="24">
        <f>P103*(U103/100)</f>
        <v>0</v>
      </c>
      <c r="W103" s="24">
        <f>P103+V103</f>
        <v>0</v>
      </c>
      <c r="X103" s="50"/>
      <c r="Y103" s="49" t="s">
        <v>54</v>
      </c>
      <c r="Z103" s="49" t="s">
        <v>164</v>
      </c>
    </row>
    <row r="104" spans="6:26" s="54" customFormat="1" ht="10.8" outlineLevel="3" x14ac:dyDescent="0.25">
      <c r="F104" s="55"/>
      <c r="G104" s="56"/>
      <c r="H104" s="56"/>
      <c r="I104" s="56"/>
      <c r="J104" s="57" t="s">
        <v>165</v>
      </c>
      <c r="K104" s="56"/>
      <c r="L104" s="58">
        <v>10.14</v>
      </c>
      <c r="M104" s="59"/>
      <c r="N104" s="60"/>
      <c r="O104" s="59"/>
      <c r="P104" s="61"/>
      <c r="Q104" s="62"/>
      <c r="R104" s="59"/>
      <c r="S104" s="59"/>
      <c r="T104" s="59"/>
      <c r="U104" s="88" t="s">
        <v>43</v>
      </c>
      <c r="V104" s="59"/>
      <c r="W104" s="59"/>
      <c r="X104" s="57"/>
      <c r="Y104" s="56"/>
      <c r="Z104" s="56"/>
    </row>
    <row r="105" spans="6:26" s="54" customFormat="1" ht="10.8" outlineLevel="3" x14ac:dyDescent="0.25">
      <c r="F105" s="55"/>
      <c r="G105" s="56"/>
      <c r="H105" s="56"/>
      <c r="I105" s="56"/>
      <c r="J105" s="57" t="s">
        <v>166</v>
      </c>
      <c r="K105" s="56"/>
      <c r="L105" s="58">
        <v>0.65699999999999992</v>
      </c>
      <c r="M105" s="59"/>
      <c r="N105" s="60"/>
      <c r="O105" s="59"/>
      <c r="P105" s="61"/>
      <c r="Q105" s="62"/>
      <c r="R105" s="59"/>
      <c r="S105" s="59"/>
      <c r="T105" s="59"/>
      <c r="U105" s="88" t="s">
        <v>43</v>
      </c>
      <c r="V105" s="59"/>
      <c r="W105" s="59"/>
      <c r="X105" s="57"/>
      <c r="Y105" s="56"/>
      <c r="Z105" s="56"/>
    </row>
    <row r="106" spans="6:26" s="54" customFormat="1" ht="10.8" outlineLevel="3" x14ac:dyDescent="0.25">
      <c r="F106" s="55"/>
      <c r="G106" s="56"/>
      <c r="H106" s="56"/>
      <c r="I106" s="56"/>
      <c r="J106" s="57" t="s">
        <v>167</v>
      </c>
      <c r="K106" s="56"/>
      <c r="L106" s="58">
        <v>2.1</v>
      </c>
      <c r="M106" s="59"/>
      <c r="N106" s="60"/>
      <c r="O106" s="59"/>
      <c r="P106" s="61"/>
      <c r="Q106" s="62"/>
      <c r="R106" s="59"/>
      <c r="S106" s="59"/>
      <c r="T106" s="59"/>
      <c r="U106" s="88" t="s">
        <v>43</v>
      </c>
      <c r="V106" s="59"/>
      <c r="W106" s="59"/>
      <c r="X106" s="57"/>
      <c r="Y106" s="56"/>
      <c r="Z106" s="56"/>
    </row>
    <row r="107" spans="6:26" s="48" customFormat="1" ht="11.4" outlineLevel="2" x14ac:dyDescent="0.2">
      <c r="F107" s="20">
        <v>2</v>
      </c>
      <c r="G107" s="21" t="s">
        <v>71</v>
      </c>
      <c r="H107" s="49" t="s">
        <v>168</v>
      </c>
      <c r="I107" s="49"/>
      <c r="J107" s="50" t="s">
        <v>169</v>
      </c>
      <c r="K107" s="21" t="s">
        <v>60</v>
      </c>
      <c r="L107" s="51">
        <v>0.56000000000000005</v>
      </c>
      <c r="M107" s="23">
        <v>2</v>
      </c>
      <c r="N107" s="51">
        <f>L107*(1+M107/100)</f>
        <v>0.57120000000000004</v>
      </c>
      <c r="O107" s="23">
        <v>0</v>
      </c>
      <c r="P107" s="24">
        <f>N107*O107</f>
        <v>0</v>
      </c>
      <c r="Q107" s="52">
        <v>0.03</v>
      </c>
      <c r="R107" s="53">
        <f>N107*Q107</f>
        <v>1.7136000000000002E-2</v>
      </c>
      <c r="S107" s="52"/>
      <c r="T107" s="53">
        <f>N107*S107</f>
        <v>0</v>
      </c>
      <c r="U107" s="24">
        <v>21</v>
      </c>
      <c r="V107" s="24">
        <f>P107*(U107/100)</f>
        <v>0</v>
      </c>
      <c r="W107" s="24">
        <f>P107+V107</f>
        <v>0</v>
      </c>
      <c r="X107" s="50"/>
      <c r="Y107" s="49" t="s">
        <v>54</v>
      </c>
      <c r="Z107" s="49" t="s">
        <v>164</v>
      </c>
    </row>
    <row r="108" spans="6:26" s="48" customFormat="1" ht="11.4" outlineLevel="2" x14ac:dyDescent="0.2">
      <c r="F108" s="20">
        <v>3</v>
      </c>
      <c r="G108" s="21" t="s">
        <v>71</v>
      </c>
      <c r="H108" s="49" t="s">
        <v>170</v>
      </c>
      <c r="I108" s="49"/>
      <c r="J108" s="50" t="s">
        <v>171</v>
      </c>
      <c r="K108" s="21" t="s">
        <v>53</v>
      </c>
      <c r="L108" s="51">
        <v>33</v>
      </c>
      <c r="M108" s="23">
        <v>3</v>
      </c>
      <c r="N108" s="51">
        <f>L108*(1+M108/100)</f>
        <v>33.99</v>
      </c>
      <c r="O108" s="23">
        <v>0</v>
      </c>
      <c r="P108" s="24">
        <f>N108*O108</f>
        <v>0</v>
      </c>
      <c r="Q108" s="52">
        <v>1.0200000000000001E-3</v>
      </c>
      <c r="R108" s="53">
        <f>N108*Q108</f>
        <v>3.4669800000000008E-2</v>
      </c>
      <c r="S108" s="52"/>
      <c r="T108" s="53">
        <f>N108*S108</f>
        <v>0</v>
      </c>
      <c r="U108" s="24">
        <v>21</v>
      </c>
      <c r="V108" s="24">
        <f>P108*(U108/100)</f>
        <v>0</v>
      </c>
      <c r="W108" s="24">
        <f>P108+V108</f>
        <v>0</v>
      </c>
      <c r="X108" s="50"/>
      <c r="Y108" s="49" t="s">
        <v>54</v>
      </c>
      <c r="Z108" s="49" t="s">
        <v>164</v>
      </c>
    </row>
    <row r="109" spans="6:26" s="48" customFormat="1" ht="11.4" outlineLevel="2" x14ac:dyDescent="0.2">
      <c r="F109" s="20">
        <v>4</v>
      </c>
      <c r="G109" s="21" t="s">
        <v>71</v>
      </c>
      <c r="H109" s="49" t="s">
        <v>172</v>
      </c>
      <c r="I109" s="49"/>
      <c r="J109" s="50" t="s">
        <v>173</v>
      </c>
      <c r="K109" s="21" t="s">
        <v>53</v>
      </c>
      <c r="L109" s="51">
        <v>10.688000000000001</v>
      </c>
      <c r="M109" s="23">
        <v>3</v>
      </c>
      <c r="N109" s="51">
        <f>L109*(1+M109/100)</f>
        <v>11.008640000000002</v>
      </c>
      <c r="O109" s="23">
        <v>0</v>
      </c>
      <c r="P109" s="24">
        <f>N109*O109</f>
        <v>0</v>
      </c>
      <c r="Q109" s="52">
        <v>1.8400000000000001E-3</v>
      </c>
      <c r="R109" s="53">
        <f>N109*Q109</f>
        <v>2.0255897600000003E-2</v>
      </c>
      <c r="S109" s="52"/>
      <c r="T109" s="53">
        <f>N109*S109</f>
        <v>0</v>
      </c>
      <c r="U109" s="24">
        <v>21</v>
      </c>
      <c r="V109" s="24">
        <f>P109*(U109/100)</f>
        <v>0</v>
      </c>
      <c r="W109" s="24">
        <f>P109+V109</f>
        <v>0</v>
      </c>
      <c r="X109" s="50"/>
      <c r="Y109" s="49" t="s">
        <v>54</v>
      </c>
      <c r="Z109" s="49" t="s">
        <v>164</v>
      </c>
    </row>
    <row r="110" spans="6:26" s="54" customFormat="1" ht="10.8" outlineLevel="3" x14ac:dyDescent="0.25">
      <c r="F110" s="55"/>
      <c r="G110" s="56"/>
      <c r="H110" s="56"/>
      <c r="I110" s="56"/>
      <c r="J110" s="57" t="s">
        <v>129</v>
      </c>
      <c r="K110" s="56"/>
      <c r="L110" s="58">
        <v>10.688000000000001</v>
      </c>
      <c r="M110" s="59"/>
      <c r="N110" s="60"/>
      <c r="O110" s="59"/>
      <c r="P110" s="61"/>
      <c r="Q110" s="62"/>
      <c r="R110" s="59"/>
      <c r="S110" s="59"/>
      <c r="T110" s="59"/>
      <c r="U110" s="88" t="s">
        <v>43</v>
      </c>
      <c r="V110" s="59"/>
      <c r="W110" s="59"/>
      <c r="X110" s="57"/>
      <c r="Y110" s="56"/>
      <c r="Z110" s="56"/>
    </row>
    <row r="111" spans="6:26" s="48" customFormat="1" ht="11.4" outlineLevel="2" x14ac:dyDescent="0.2">
      <c r="F111" s="20">
        <v>5</v>
      </c>
      <c r="G111" s="21" t="s">
        <v>71</v>
      </c>
      <c r="H111" s="49" t="s">
        <v>174</v>
      </c>
      <c r="I111" s="49"/>
      <c r="J111" s="50" t="s">
        <v>175</v>
      </c>
      <c r="K111" s="21" t="s">
        <v>60</v>
      </c>
      <c r="L111" s="51">
        <v>16.38</v>
      </c>
      <c r="M111" s="23">
        <v>2</v>
      </c>
      <c r="N111" s="51">
        <f>L111*(1+M111/100)</f>
        <v>16.707599999999999</v>
      </c>
      <c r="O111" s="23">
        <v>0</v>
      </c>
      <c r="P111" s="24">
        <f>N111*O111</f>
        <v>0</v>
      </c>
      <c r="Q111" s="52">
        <v>2.5000000000000001E-2</v>
      </c>
      <c r="R111" s="53">
        <f>N111*Q111</f>
        <v>0.41769000000000001</v>
      </c>
      <c r="S111" s="52"/>
      <c r="T111" s="53">
        <f>N111*S111</f>
        <v>0</v>
      </c>
      <c r="U111" s="24">
        <v>21</v>
      </c>
      <c r="V111" s="24">
        <f>P111*(U111/100)</f>
        <v>0</v>
      </c>
      <c r="W111" s="24">
        <f>P111+V111</f>
        <v>0</v>
      </c>
      <c r="X111" s="50"/>
      <c r="Y111" s="49" t="s">
        <v>54</v>
      </c>
      <c r="Z111" s="49" t="s">
        <v>164</v>
      </c>
    </row>
    <row r="112" spans="6:26" s="48" customFormat="1" ht="22.8" outlineLevel="2" x14ac:dyDescent="0.2">
      <c r="F112" s="20">
        <v>6</v>
      </c>
      <c r="G112" s="21" t="s">
        <v>50</v>
      </c>
      <c r="H112" s="49" t="s">
        <v>176</v>
      </c>
      <c r="I112" s="49"/>
      <c r="J112" s="50" t="s">
        <v>177</v>
      </c>
      <c r="K112" s="21" t="s">
        <v>53</v>
      </c>
      <c r="L112" s="51">
        <v>43.688000000000002</v>
      </c>
      <c r="M112" s="23">
        <v>0</v>
      </c>
      <c r="N112" s="51">
        <f>L112*(1+M112/100)</f>
        <v>43.688000000000002</v>
      </c>
      <c r="O112" s="23">
        <v>0</v>
      </c>
      <c r="P112" s="24">
        <f>N112*O112</f>
        <v>0</v>
      </c>
      <c r="Q112" s="52">
        <v>6.0600000000000003E-3</v>
      </c>
      <c r="R112" s="53">
        <f>N112*Q112</f>
        <v>0.26474928000000003</v>
      </c>
      <c r="S112" s="52"/>
      <c r="T112" s="53">
        <f>N112*S112</f>
        <v>0</v>
      </c>
      <c r="U112" s="24">
        <v>21</v>
      </c>
      <c r="V112" s="24">
        <f>P112*(U112/100)</f>
        <v>0</v>
      </c>
      <c r="W112" s="24">
        <f>P112+V112</f>
        <v>0</v>
      </c>
      <c r="X112" s="50"/>
      <c r="Y112" s="49" t="s">
        <v>54</v>
      </c>
      <c r="Z112" s="49" t="s">
        <v>164</v>
      </c>
    </row>
    <row r="113" spans="6:26" s="54" customFormat="1" ht="10.8" outlineLevel="3" x14ac:dyDescent="0.25">
      <c r="F113" s="55"/>
      <c r="G113" s="56"/>
      <c r="H113" s="56"/>
      <c r="I113" s="56"/>
      <c r="J113" s="57" t="s">
        <v>128</v>
      </c>
      <c r="K113" s="56"/>
      <c r="L113" s="58">
        <v>33</v>
      </c>
      <c r="M113" s="59"/>
      <c r="N113" s="60"/>
      <c r="O113" s="59"/>
      <c r="P113" s="61"/>
      <c r="Q113" s="62"/>
      <c r="R113" s="59"/>
      <c r="S113" s="59"/>
      <c r="T113" s="59"/>
      <c r="U113" s="88" t="s">
        <v>43</v>
      </c>
      <c r="V113" s="59"/>
      <c r="W113" s="59"/>
      <c r="X113" s="57"/>
      <c r="Y113" s="56"/>
      <c r="Z113" s="56"/>
    </row>
    <row r="114" spans="6:26" s="54" customFormat="1" ht="10.8" outlineLevel="3" x14ac:dyDescent="0.25">
      <c r="F114" s="55"/>
      <c r="G114" s="56"/>
      <c r="H114" s="56"/>
      <c r="I114" s="56"/>
      <c r="J114" s="57" t="s">
        <v>129</v>
      </c>
      <c r="K114" s="56"/>
      <c r="L114" s="58">
        <v>10.688000000000001</v>
      </c>
      <c r="M114" s="59"/>
      <c r="N114" s="60"/>
      <c r="O114" s="59"/>
      <c r="P114" s="61"/>
      <c r="Q114" s="62"/>
      <c r="R114" s="59"/>
      <c r="S114" s="59"/>
      <c r="T114" s="59"/>
      <c r="U114" s="88" t="s">
        <v>43</v>
      </c>
      <c r="V114" s="59"/>
      <c r="W114" s="59"/>
      <c r="X114" s="57"/>
      <c r="Y114" s="56"/>
      <c r="Z114" s="56"/>
    </row>
    <row r="115" spans="6:26" s="48" customFormat="1" ht="22.8" outlineLevel="2" x14ac:dyDescent="0.2">
      <c r="F115" s="20">
        <v>7</v>
      </c>
      <c r="G115" s="21" t="s">
        <v>50</v>
      </c>
      <c r="H115" s="49" t="s">
        <v>178</v>
      </c>
      <c r="I115" s="49"/>
      <c r="J115" s="50" t="s">
        <v>179</v>
      </c>
      <c r="K115" s="21" t="s">
        <v>53</v>
      </c>
      <c r="L115" s="51">
        <v>35</v>
      </c>
      <c r="M115" s="23">
        <v>0</v>
      </c>
      <c r="N115" s="51">
        <f>L115*(1+M115/100)</f>
        <v>35</v>
      </c>
      <c r="O115" s="23">
        <v>0</v>
      </c>
      <c r="P115" s="24">
        <f>N115*O115</f>
        <v>0</v>
      </c>
      <c r="Q115" s="52">
        <v>2.4000000000000001E-4</v>
      </c>
      <c r="R115" s="53">
        <f>N115*Q115</f>
        <v>8.3999999999999995E-3</v>
      </c>
      <c r="S115" s="52"/>
      <c r="T115" s="53">
        <f>N115*S115</f>
        <v>0</v>
      </c>
      <c r="U115" s="24">
        <v>21</v>
      </c>
      <c r="V115" s="24">
        <f>P115*(U115/100)</f>
        <v>0</v>
      </c>
      <c r="W115" s="24">
        <f>P115+V115</f>
        <v>0</v>
      </c>
      <c r="X115" s="50"/>
      <c r="Y115" s="49" t="s">
        <v>54</v>
      </c>
      <c r="Z115" s="49" t="s">
        <v>164</v>
      </c>
    </row>
    <row r="116" spans="6:26" s="54" customFormat="1" ht="10.8" outlineLevel="3" x14ac:dyDescent="0.25">
      <c r="F116" s="55"/>
      <c r="G116" s="56"/>
      <c r="H116" s="56"/>
      <c r="I116" s="56"/>
      <c r="J116" s="57" t="s">
        <v>180</v>
      </c>
      <c r="K116" s="56"/>
      <c r="L116" s="58">
        <v>35</v>
      </c>
      <c r="M116" s="59"/>
      <c r="N116" s="60"/>
      <c r="O116" s="59"/>
      <c r="P116" s="61"/>
      <c r="Q116" s="62"/>
      <c r="R116" s="59"/>
      <c r="S116" s="59"/>
      <c r="T116" s="59"/>
      <c r="U116" s="88" t="s">
        <v>43</v>
      </c>
      <c r="V116" s="59"/>
      <c r="W116" s="59"/>
      <c r="X116" s="57"/>
      <c r="Y116" s="56"/>
      <c r="Z116" s="56"/>
    </row>
    <row r="117" spans="6:26" s="48" customFormat="1" ht="22.8" outlineLevel="2" x14ac:dyDescent="0.2">
      <c r="F117" s="20">
        <v>8</v>
      </c>
      <c r="G117" s="21" t="s">
        <v>50</v>
      </c>
      <c r="H117" s="49" t="s">
        <v>181</v>
      </c>
      <c r="I117" s="49"/>
      <c r="J117" s="50" t="s">
        <v>182</v>
      </c>
      <c r="K117" s="21" t="s">
        <v>53</v>
      </c>
      <c r="L117" s="51">
        <v>4.4000000000000004</v>
      </c>
      <c r="M117" s="23">
        <v>0</v>
      </c>
      <c r="N117" s="51">
        <f>L117*(1+M117/100)</f>
        <v>4.4000000000000004</v>
      </c>
      <c r="O117" s="23">
        <v>0</v>
      </c>
      <c r="P117" s="24">
        <f>N117*O117</f>
        <v>0</v>
      </c>
      <c r="Q117" s="52"/>
      <c r="R117" s="53">
        <f>N117*Q117</f>
        <v>0</v>
      </c>
      <c r="S117" s="52">
        <v>5.3E-3</v>
      </c>
      <c r="T117" s="53">
        <f>N117*S117</f>
        <v>2.332E-2</v>
      </c>
      <c r="U117" s="24">
        <v>21</v>
      </c>
      <c r="V117" s="24">
        <f>P117*(U117/100)</f>
        <v>0</v>
      </c>
      <c r="W117" s="24">
        <f>P117+V117</f>
        <v>0</v>
      </c>
      <c r="X117" s="50"/>
      <c r="Y117" s="49" t="s">
        <v>54</v>
      </c>
      <c r="Z117" s="49" t="s">
        <v>164</v>
      </c>
    </row>
    <row r="118" spans="6:26" s="54" customFormat="1" ht="10.8" outlineLevel="3" x14ac:dyDescent="0.25">
      <c r="F118" s="55"/>
      <c r="G118" s="56"/>
      <c r="H118" s="56"/>
      <c r="I118" s="56"/>
      <c r="J118" s="57" t="s">
        <v>149</v>
      </c>
      <c r="K118" s="56"/>
      <c r="L118" s="58">
        <v>4.4000000000000004</v>
      </c>
      <c r="M118" s="59"/>
      <c r="N118" s="60"/>
      <c r="O118" s="59"/>
      <c r="P118" s="61"/>
      <c r="Q118" s="62"/>
      <c r="R118" s="59"/>
      <c r="S118" s="59"/>
      <c r="T118" s="59"/>
      <c r="U118" s="88" t="s">
        <v>43</v>
      </c>
      <c r="V118" s="59"/>
      <c r="W118" s="59"/>
      <c r="X118" s="57"/>
      <c r="Y118" s="56"/>
      <c r="Z118" s="56"/>
    </row>
    <row r="119" spans="6:26" s="48" customFormat="1" ht="22.8" outlineLevel="2" x14ac:dyDescent="0.2">
      <c r="F119" s="20">
        <v>9</v>
      </c>
      <c r="G119" s="21" t="s">
        <v>50</v>
      </c>
      <c r="H119" s="49" t="s">
        <v>183</v>
      </c>
      <c r="I119" s="49"/>
      <c r="J119" s="50" t="s">
        <v>184</v>
      </c>
      <c r="K119" s="21" t="s">
        <v>53</v>
      </c>
      <c r="L119" s="51">
        <v>242.8</v>
      </c>
      <c r="M119" s="23">
        <v>0</v>
      </c>
      <c r="N119" s="51">
        <f>L119*(1+M119/100)</f>
        <v>242.8</v>
      </c>
      <c r="O119" s="23">
        <v>0</v>
      </c>
      <c r="P119" s="24">
        <f>N119*O119</f>
        <v>0</v>
      </c>
      <c r="Q119" s="52"/>
      <c r="R119" s="53">
        <f>N119*Q119</f>
        <v>0</v>
      </c>
      <c r="S119" s="52"/>
      <c r="T119" s="53">
        <f>N119*S119</f>
        <v>0</v>
      </c>
      <c r="U119" s="24">
        <v>21</v>
      </c>
      <c r="V119" s="24">
        <f>P119*(U119/100)</f>
        <v>0</v>
      </c>
      <c r="W119" s="24">
        <f>P119+V119</f>
        <v>0</v>
      </c>
      <c r="X119" s="50"/>
      <c r="Y119" s="49" t="s">
        <v>54</v>
      </c>
      <c r="Z119" s="49" t="s">
        <v>164</v>
      </c>
    </row>
    <row r="120" spans="6:26" s="54" customFormat="1" ht="10.8" outlineLevel="3" x14ac:dyDescent="0.25">
      <c r="F120" s="55"/>
      <c r="G120" s="56"/>
      <c r="H120" s="56"/>
      <c r="I120" s="56"/>
      <c r="J120" s="57" t="s">
        <v>185</v>
      </c>
      <c r="K120" s="56"/>
      <c r="L120" s="58">
        <v>169.8</v>
      </c>
      <c r="M120" s="59"/>
      <c r="N120" s="60"/>
      <c r="O120" s="59"/>
      <c r="P120" s="61"/>
      <c r="Q120" s="62"/>
      <c r="R120" s="59"/>
      <c r="S120" s="59"/>
      <c r="T120" s="59"/>
      <c r="U120" s="88" t="s">
        <v>43</v>
      </c>
      <c r="V120" s="59"/>
      <c r="W120" s="59"/>
      <c r="X120" s="57"/>
      <c r="Y120" s="56"/>
      <c r="Z120" s="56"/>
    </row>
    <row r="121" spans="6:26" s="54" customFormat="1" ht="10.8" outlineLevel="3" x14ac:dyDescent="0.25">
      <c r="F121" s="55"/>
      <c r="G121" s="56"/>
      <c r="H121" s="56"/>
      <c r="I121" s="56"/>
      <c r="J121" s="57" t="s">
        <v>186</v>
      </c>
      <c r="K121" s="56"/>
      <c r="L121" s="58">
        <v>73</v>
      </c>
      <c r="M121" s="59"/>
      <c r="N121" s="60"/>
      <c r="O121" s="59"/>
      <c r="P121" s="61"/>
      <c r="Q121" s="62"/>
      <c r="R121" s="59"/>
      <c r="S121" s="59"/>
      <c r="T121" s="59"/>
      <c r="U121" s="88" t="s">
        <v>43</v>
      </c>
      <c r="V121" s="59"/>
      <c r="W121" s="59"/>
      <c r="X121" s="57"/>
      <c r="Y121" s="56"/>
      <c r="Z121" s="56"/>
    </row>
    <row r="122" spans="6:26" s="48" customFormat="1" ht="22.8" outlineLevel="2" x14ac:dyDescent="0.2">
      <c r="F122" s="20">
        <v>10</v>
      </c>
      <c r="G122" s="21" t="s">
        <v>50</v>
      </c>
      <c r="H122" s="49" t="s">
        <v>187</v>
      </c>
      <c r="I122" s="49"/>
      <c r="J122" s="50" t="s">
        <v>188</v>
      </c>
      <c r="K122" s="21" t="s">
        <v>53</v>
      </c>
      <c r="L122" s="51">
        <v>169.8</v>
      </c>
      <c r="M122" s="23">
        <v>0</v>
      </c>
      <c r="N122" s="51">
        <f>L122*(1+M122/100)</f>
        <v>169.8</v>
      </c>
      <c r="O122" s="23">
        <v>0</v>
      </c>
      <c r="P122" s="24">
        <f>N122*O122</f>
        <v>0</v>
      </c>
      <c r="Q122" s="52">
        <v>3.0000000000000001E-5</v>
      </c>
      <c r="R122" s="53">
        <f>N122*Q122</f>
        <v>5.0940000000000004E-3</v>
      </c>
      <c r="S122" s="52"/>
      <c r="T122" s="53">
        <f>N122*S122</f>
        <v>0</v>
      </c>
      <c r="U122" s="24">
        <v>21</v>
      </c>
      <c r="V122" s="24">
        <f>P122*(U122/100)</f>
        <v>0</v>
      </c>
      <c r="W122" s="24">
        <f>P122+V122</f>
        <v>0</v>
      </c>
      <c r="X122" s="50"/>
      <c r="Y122" s="49" t="s">
        <v>54</v>
      </c>
      <c r="Z122" s="49" t="s">
        <v>164</v>
      </c>
    </row>
    <row r="123" spans="6:26" s="48" customFormat="1" ht="11.4" outlineLevel="2" x14ac:dyDescent="0.2">
      <c r="F123" s="20">
        <v>11</v>
      </c>
      <c r="G123" s="21" t="s">
        <v>50</v>
      </c>
      <c r="H123" s="49" t="s">
        <v>189</v>
      </c>
      <c r="I123" s="49"/>
      <c r="J123" s="50" t="s">
        <v>190</v>
      </c>
      <c r="K123" s="21" t="s">
        <v>53</v>
      </c>
      <c r="L123" s="51">
        <v>169.8</v>
      </c>
      <c r="M123" s="23">
        <v>0</v>
      </c>
      <c r="N123" s="51">
        <f>L123*(1+M123/100)</f>
        <v>169.8</v>
      </c>
      <c r="O123" s="23">
        <v>0</v>
      </c>
      <c r="P123" s="24">
        <f>N123*O123</f>
        <v>0</v>
      </c>
      <c r="Q123" s="52"/>
      <c r="R123" s="53">
        <f>N123*Q123</f>
        <v>0</v>
      </c>
      <c r="S123" s="52"/>
      <c r="T123" s="53">
        <f>N123*S123</f>
        <v>0</v>
      </c>
      <c r="U123" s="24">
        <v>21</v>
      </c>
      <c r="V123" s="24">
        <f>P123*(U123/100)</f>
        <v>0</v>
      </c>
      <c r="W123" s="24">
        <f>P123+V123</f>
        <v>0</v>
      </c>
      <c r="X123" s="50"/>
      <c r="Y123" s="49" t="s">
        <v>54</v>
      </c>
      <c r="Z123" s="49" t="s">
        <v>164</v>
      </c>
    </row>
    <row r="124" spans="6:26" s="48" customFormat="1" ht="22.8" outlineLevel="2" x14ac:dyDescent="0.2">
      <c r="F124" s="20">
        <v>12</v>
      </c>
      <c r="G124" s="21" t="s">
        <v>50</v>
      </c>
      <c r="H124" s="49" t="s">
        <v>191</v>
      </c>
      <c r="I124" s="49"/>
      <c r="J124" s="50" t="s">
        <v>192</v>
      </c>
      <c r="K124" s="21" t="s">
        <v>60</v>
      </c>
      <c r="L124" s="51">
        <v>10</v>
      </c>
      <c r="M124" s="23">
        <v>0</v>
      </c>
      <c r="N124" s="51">
        <f>L124*(1+M124/100)</f>
        <v>10</v>
      </c>
      <c r="O124" s="23">
        <v>0</v>
      </c>
      <c r="P124" s="24">
        <f>N124*O124</f>
        <v>0</v>
      </c>
      <c r="Q124" s="52">
        <v>8.5999999999999993E-2</v>
      </c>
      <c r="R124" s="53">
        <f>N124*Q124</f>
        <v>0.85999999999999988</v>
      </c>
      <c r="S124" s="52"/>
      <c r="T124" s="53">
        <f>N124*S124</f>
        <v>0</v>
      </c>
      <c r="U124" s="24">
        <v>21</v>
      </c>
      <c r="V124" s="24">
        <f>P124*(U124/100)</f>
        <v>0</v>
      </c>
      <c r="W124" s="24">
        <f>P124+V124</f>
        <v>0</v>
      </c>
      <c r="X124" s="50"/>
      <c r="Y124" s="49" t="s">
        <v>54</v>
      </c>
      <c r="Z124" s="49" t="s">
        <v>164</v>
      </c>
    </row>
    <row r="125" spans="6:26" s="54" customFormat="1" ht="10.8" outlineLevel="3" x14ac:dyDescent="0.25">
      <c r="F125" s="55"/>
      <c r="G125" s="56"/>
      <c r="H125" s="56"/>
      <c r="I125" s="56"/>
      <c r="J125" s="57" t="s">
        <v>193</v>
      </c>
      <c r="K125" s="56"/>
      <c r="L125" s="58">
        <v>10</v>
      </c>
      <c r="M125" s="59"/>
      <c r="N125" s="60"/>
      <c r="O125" s="59"/>
      <c r="P125" s="61"/>
      <c r="Q125" s="62"/>
      <c r="R125" s="59"/>
      <c r="S125" s="59"/>
      <c r="T125" s="59"/>
      <c r="U125" s="88" t="s">
        <v>43</v>
      </c>
      <c r="V125" s="59"/>
      <c r="W125" s="59"/>
      <c r="X125" s="57"/>
      <c r="Y125" s="56"/>
      <c r="Z125" s="56"/>
    </row>
    <row r="126" spans="6:26" s="48" customFormat="1" ht="11.4" outlineLevel="2" x14ac:dyDescent="0.2">
      <c r="F126" s="20">
        <v>13</v>
      </c>
      <c r="G126" s="21" t="s">
        <v>50</v>
      </c>
      <c r="H126" s="49" t="s">
        <v>326</v>
      </c>
      <c r="I126" s="49"/>
      <c r="J126" s="50" t="s">
        <v>325</v>
      </c>
      <c r="K126" s="21" t="s">
        <v>160</v>
      </c>
      <c r="L126" s="51">
        <v>1.95</v>
      </c>
      <c r="M126" s="23">
        <v>0</v>
      </c>
      <c r="N126" s="51">
        <f>L126*(1+M126/100)</f>
        <v>1.95</v>
      </c>
      <c r="O126" s="23">
        <v>0</v>
      </c>
      <c r="P126" s="24">
        <f>N126*O126</f>
        <v>0</v>
      </c>
      <c r="Q126" s="52"/>
      <c r="R126" s="53">
        <f>N126*Q126</f>
        <v>0</v>
      </c>
      <c r="S126" s="52"/>
      <c r="T126" s="53">
        <f>N126*S126</f>
        <v>0</v>
      </c>
      <c r="U126" s="24">
        <v>21</v>
      </c>
      <c r="V126" s="24">
        <f>P126*(U126/100)</f>
        <v>0</v>
      </c>
      <c r="W126" s="24">
        <f>P126+V126</f>
        <v>0</v>
      </c>
      <c r="X126" s="50"/>
      <c r="Y126" s="49" t="s">
        <v>54</v>
      </c>
      <c r="Z126" s="49" t="s">
        <v>164</v>
      </c>
    </row>
    <row r="127" spans="6:26" s="89" customFormat="1" ht="12.75" customHeight="1" outlineLevel="2" x14ac:dyDescent="0.25">
      <c r="F127" s="90"/>
      <c r="G127" s="91"/>
      <c r="H127" s="91"/>
      <c r="I127" s="91"/>
      <c r="J127" s="92"/>
      <c r="K127" s="91"/>
      <c r="L127" s="93"/>
      <c r="M127" s="94"/>
      <c r="N127" s="93"/>
      <c r="O127" s="94"/>
      <c r="P127" s="95"/>
      <c r="Q127" s="96"/>
      <c r="R127" s="94"/>
      <c r="S127" s="94"/>
      <c r="T127" s="94"/>
      <c r="U127" s="97" t="s">
        <v>43</v>
      </c>
      <c r="V127" s="94"/>
      <c r="W127" s="94"/>
      <c r="X127" s="94"/>
      <c r="Y127" s="91"/>
      <c r="Z127" s="91"/>
    </row>
    <row r="128" spans="6:26" s="40" customFormat="1" ht="16.5" customHeight="1" outlineLevel="1" x14ac:dyDescent="0.25">
      <c r="F128" s="41"/>
      <c r="G128" s="6"/>
      <c r="H128" s="42"/>
      <c r="I128" s="42"/>
      <c r="J128" s="42" t="s">
        <v>194</v>
      </c>
      <c r="K128" s="6"/>
      <c r="L128" s="43"/>
      <c r="M128" s="44"/>
      <c r="N128" s="43"/>
      <c r="O128" s="44"/>
      <c r="P128" s="45">
        <f>SUBTOTAL(9,P129:P132)</f>
        <v>0</v>
      </c>
      <c r="Q128" s="46"/>
      <c r="R128" s="47">
        <f>SUBTOTAL(9,R129:R132)</f>
        <v>6.28E-3</v>
      </c>
      <c r="S128" s="44"/>
      <c r="T128" s="47">
        <f>SUBTOTAL(9,T129:T132)</f>
        <v>0</v>
      </c>
      <c r="U128" s="87" t="s">
        <v>43</v>
      </c>
      <c r="V128" s="45">
        <f>SUBTOTAL(9,V129:V132)</f>
        <v>0</v>
      </c>
      <c r="W128" s="45">
        <f>SUBTOTAL(9,W129:W132)</f>
        <v>0</v>
      </c>
      <c r="Y128" s="27"/>
      <c r="Z128" s="27"/>
    </row>
    <row r="129" spans="6:26" s="48" customFormat="1" ht="11.4" outlineLevel="2" x14ac:dyDescent="0.2">
      <c r="F129" s="20">
        <v>1</v>
      </c>
      <c r="G129" s="21" t="s">
        <v>71</v>
      </c>
      <c r="H129" s="49" t="s">
        <v>195</v>
      </c>
      <c r="I129" s="49"/>
      <c r="J129" s="50" t="s">
        <v>196</v>
      </c>
      <c r="K129" s="21" t="s">
        <v>74</v>
      </c>
      <c r="L129" s="51">
        <v>2</v>
      </c>
      <c r="M129" s="23">
        <v>0</v>
      </c>
      <c r="N129" s="51">
        <f>L129*(1+M129/100)</f>
        <v>2</v>
      </c>
      <c r="O129" s="23">
        <v>0</v>
      </c>
      <c r="P129" s="24">
        <f>N129*O129</f>
        <v>0</v>
      </c>
      <c r="Q129" s="52">
        <v>1.7000000000000001E-3</v>
      </c>
      <c r="R129" s="53">
        <f>N129*Q129</f>
        <v>3.4000000000000002E-3</v>
      </c>
      <c r="S129" s="52"/>
      <c r="T129" s="53">
        <f>N129*S129</f>
        <v>0</v>
      </c>
      <c r="U129" s="24">
        <v>21</v>
      </c>
      <c r="V129" s="24">
        <f>P129*(U129/100)</f>
        <v>0</v>
      </c>
      <c r="W129" s="24">
        <f>P129+V129</f>
        <v>0</v>
      </c>
      <c r="X129" s="50"/>
      <c r="Y129" s="49" t="s">
        <v>54</v>
      </c>
      <c r="Z129" s="49" t="s">
        <v>197</v>
      </c>
    </row>
    <row r="130" spans="6:26" s="48" customFormat="1" ht="11.4" outlineLevel="2" x14ac:dyDescent="0.2">
      <c r="F130" s="20">
        <v>2</v>
      </c>
      <c r="G130" s="21" t="s">
        <v>50</v>
      </c>
      <c r="H130" s="49" t="s">
        <v>198</v>
      </c>
      <c r="I130" s="49"/>
      <c r="J130" s="50" t="s">
        <v>199</v>
      </c>
      <c r="K130" s="21" t="s">
        <v>74</v>
      </c>
      <c r="L130" s="51">
        <v>2</v>
      </c>
      <c r="M130" s="23">
        <v>0</v>
      </c>
      <c r="N130" s="51">
        <f>L130*(1+M130/100)</f>
        <v>2</v>
      </c>
      <c r="O130" s="23">
        <v>0</v>
      </c>
      <c r="P130" s="24">
        <f>N130*O130</f>
        <v>0</v>
      </c>
      <c r="Q130" s="52">
        <v>1.15E-3</v>
      </c>
      <c r="R130" s="53">
        <f>N130*Q130</f>
        <v>2.3E-3</v>
      </c>
      <c r="S130" s="52"/>
      <c r="T130" s="53">
        <f>N130*S130</f>
        <v>0</v>
      </c>
      <c r="U130" s="24">
        <v>21</v>
      </c>
      <c r="V130" s="24">
        <f>P130*(U130/100)</f>
        <v>0</v>
      </c>
      <c r="W130" s="24">
        <f>P130+V130</f>
        <v>0</v>
      </c>
      <c r="X130" s="50"/>
      <c r="Y130" s="49" t="s">
        <v>54</v>
      </c>
      <c r="Z130" s="49" t="s">
        <v>197</v>
      </c>
    </row>
    <row r="131" spans="6:26" s="48" customFormat="1" ht="11.4" outlineLevel="2" x14ac:dyDescent="0.2">
      <c r="F131" s="20">
        <v>3</v>
      </c>
      <c r="G131" s="21" t="s">
        <v>50</v>
      </c>
      <c r="H131" s="49" t="s">
        <v>200</v>
      </c>
      <c r="I131" s="49"/>
      <c r="J131" s="50" t="s">
        <v>201</v>
      </c>
      <c r="K131" s="21" t="s">
        <v>74</v>
      </c>
      <c r="L131" s="51">
        <v>2</v>
      </c>
      <c r="M131" s="23">
        <v>0</v>
      </c>
      <c r="N131" s="51">
        <f>L131*(1+M131/100)</f>
        <v>2</v>
      </c>
      <c r="O131" s="23">
        <v>0</v>
      </c>
      <c r="P131" s="24">
        <f>N131*O131</f>
        <v>0</v>
      </c>
      <c r="Q131" s="52">
        <v>2.9E-4</v>
      </c>
      <c r="R131" s="53">
        <f>N131*Q131</f>
        <v>5.8E-4</v>
      </c>
      <c r="S131" s="52"/>
      <c r="T131" s="53">
        <f>N131*S131</f>
        <v>0</v>
      </c>
      <c r="U131" s="24">
        <v>21</v>
      </c>
      <c r="V131" s="24">
        <f>P131*(U131/100)</f>
        <v>0</v>
      </c>
      <c r="W131" s="24">
        <f>P131+V131</f>
        <v>0</v>
      </c>
      <c r="X131" s="50"/>
      <c r="Y131" s="49" t="s">
        <v>54</v>
      </c>
      <c r="Z131" s="49" t="s">
        <v>197</v>
      </c>
    </row>
    <row r="132" spans="6:26" s="89" customFormat="1" ht="12.75" customHeight="1" outlineLevel="2" x14ac:dyDescent="0.25">
      <c r="F132" s="90"/>
      <c r="G132" s="91"/>
      <c r="H132" s="91"/>
      <c r="I132" s="91"/>
      <c r="J132" s="92"/>
      <c r="K132" s="91"/>
      <c r="L132" s="93"/>
      <c r="M132" s="94"/>
      <c r="N132" s="93"/>
      <c r="O132" s="94"/>
      <c r="P132" s="95"/>
      <c r="Q132" s="96"/>
      <c r="R132" s="94"/>
      <c r="S132" s="94"/>
      <c r="T132" s="94"/>
      <c r="U132" s="97" t="s">
        <v>43</v>
      </c>
      <c r="V132" s="94"/>
      <c r="W132" s="94"/>
      <c r="X132" s="94"/>
      <c r="Y132" s="91"/>
      <c r="Z132" s="91"/>
    </row>
    <row r="133" spans="6:26" s="40" customFormat="1" ht="16.5" customHeight="1" outlineLevel="1" x14ac:dyDescent="0.25">
      <c r="F133" s="41"/>
      <c r="G133" s="6"/>
      <c r="H133" s="42"/>
      <c r="I133" s="42"/>
      <c r="J133" s="42" t="s">
        <v>202</v>
      </c>
      <c r="K133" s="6"/>
      <c r="L133" s="43"/>
      <c r="M133" s="44"/>
      <c r="N133" s="43"/>
      <c r="O133" s="44"/>
      <c r="P133" s="45">
        <f>SUBTOTAL(9,P134:P140)</f>
        <v>0</v>
      </c>
      <c r="Q133" s="46"/>
      <c r="R133" s="47">
        <f>SUBTOTAL(9,R134:R140)</f>
        <v>3.2399999999999998E-2</v>
      </c>
      <c r="S133" s="44"/>
      <c r="T133" s="47">
        <f>SUBTOTAL(9,T134:T140)</f>
        <v>7.0000000000000001E-3</v>
      </c>
      <c r="U133" s="87" t="s">
        <v>43</v>
      </c>
      <c r="V133" s="45">
        <f>SUBTOTAL(9,V134:V140)</f>
        <v>0</v>
      </c>
      <c r="W133" s="45">
        <f>SUBTOTAL(9,W134:W140)</f>
        <v>0</v>
      </c>
      <c r="Y133" s="27"/>
      <c r="Z133" s="27"/>
    </row>
    <row r="134" spans="6:26" s="48" customFormat="1" ht="11.4" outlineLevel="2" x14ac:dyDescent="0.2">
      <c r="F134" s="20">
        <v>1</v>
      </c>
      <c r="G134" s="21" t="s">
        <v>71</v>
      </c>
      <c r="H134" s="49" t="s">
        <v>203</v>
      </c>
      <c r="I134" s="49"/>
      <c r="J134" s="50" t="s">
        <v>204</v>
      </c>
      <c r="K134" s="21" t="s">
        <v>74</v>
      </c>
      <c r="L134" s="51">
        <v>12</v>
      </c>
      <c r="M134" s="23">
        <v>0</v>
      </c>
      <c r="N134" s="51">
        <f>L134*(1+M134/100)</f>
        <v>12</v>
      </c>
      <c r="O134" s="23">
        <v>0</v>
      </c>
      <c r="P134" s="24">
        <f>N134*O134</f>
        <v>0</v>
      </c>
      <c r="Q134" s="52">
        <v>2.7000000000000001E-3</v>
      </c>
      <c r="R134" s="53">
        <f>N134*Q134</f>
        <v>3.2399999999999998E-2</v>
      </c>
      <c r="S134" s="52"/>
      <c r="T134" s="53">
        <f>N134*S134</f>
        <v>0</v>
      </c>
      <c r="U134" s="24">
        <v>21</v>
      </c>
      <c r="V134" s="24">
        <f>P134*(U134/100)</f>
        <v>0</v>
      </c>
      <c r="W134" s="24">
        <f>P134+V134</f>
        <v>0</v>
      </c>
      <c r="X134" s="50"/>
      <c r="Y134" s="49" t="s">
        <v>54</v>
      </c>
      <c r="Z134" s="49" t="s">
        <v>205</v>
      </c>
    </row>
    <row r="135" spans="6:26" s="48" customFormat="1" ht="22.8" outlineLevel="2" x14ac:dyDescent="0.2">
      <c r="F135" s="20">
        <v>2</v>
      </c>
      <c r="G135" s="21" t="s">
        <v>206</v>
      </c>
      <c r="H135" s="49" t="s">
        <v>207</v>
      </c>
      <c r="I135" s="49"/>
      <c r="J135" s="50" t="s">
        <v>208</v>
      </c>
      <c r="K135" s="21" t="s">
        <v>74</v>
      </c>
      <c r="L135" s="51">
        <v>2</v>
      </c>
      <c r="M135" s="23">
        <v>0</v>
      </c>
      <c r="N135" s="51">
        <f>L135*(1+M135/100)</f>
        <v>2</v>
      </c>
      <c r="O135" s="23">
        <v>0</v>
      </c>
      <c r="P135" s="24">
        <f>N135*O135</f>
        <v>0</v>
      </c>
      <c r="Q135" s="52"/>
      <c r="R135" s="53">
        <f>N135*Q135</f>
        <v>0</v>
      </c>
      <c r="S135" s="52"/>
      <c r="T135" s="53">
        <f>N135*S135</f>
        <v>0</v>
      </c>
      <c r="U135" s="24">
        <v>21</v>
      </c>
      <c r="V135" s="24">
        <f>P135*(U135/100)</f>
        <v>0</v>
      </c>
      <c r="W135" s="24">
        <f>P135+V135</f>
        <v>0</v>
      </c>
      <c r="X135" s="50"/>
      <c r="Y135" s="49" t="s">
        <v>54</v>
      </c>
      <c r="Z135" s="49" t="s">
        <v>205</v>
      </c>
    </row>
    <row r="136" spans="6:26" s="54" customFormat="1" ht="10.8" outlineLevel="3" x14ac:dyDescent="0.25">
      <c r="F136" s="55"/>
      <c r="G136" s="56"/>
      <c r="H136" s="56"/>
      <c r="I136" s="56"/>
      <c r="J136" s="57" t="s">
        <v>209</v>
      </c>
      <c r="K136" s="56"/>
      <c r="L136" s="58">
        <v>2</v>
      </c>
      <c r="M136" s="59"/>
      <c r="N136" s="60"/>
      <c r="O136" s="59"/>
      <c r="P136" s="61"/>
      <c r="Q136" s="62"/>
      <c r="R136" s="59"/>
      <c r="S136" s="59"/>
      <c r="T136" s="59"/>
      <c r="U136" s="88" t="s">
        <v>43</v>
      </c>
      <c r="V136" s="59"/>
      <c r="W136" s="59"/>
      <c r="X136" s="57"/>
      <c r="Y136" s="56"/>
      <c r="Z136" s="56"/>
    </row>
    <row r="137" spans="6:26" s="48" customFormat="1" ht="22.8" outlineLevel="2" x14ac:dyDescent="0.2">
      <c r="F137" s="20">
        <v>3</v>
      </c>
      <c r="G137" s="21" t="s">
        <v>206</v>
      </c>
      <c r="H137" s="49" t="s">
        <v>210</v>
      </c>
      <c r="I137" s="49"/>
      <c r="J137" s="50" t="s">
        <v>211</v>
      </c>
      <c r="K137" s="21" t="s">
        <v>74</v>
      </c>
      <c r="L137" s="51">
        <v>2</v>
      </c>
      <c r="M137" s="23">
        <v>0</v>
      </c>
      <c r="N137" s="51">
        <f>L137*(1+M137/100)</f>
        <v>2</v>
      </c>
      <c r="O137" s="23">
        <v>0</v>
      </c>
      <c r="P137" s="24">
        <f>N137*O137</f>
        <v>0</v>
      </c>
      <c r="Q137" s="52"/>
      <c r="R137" s="53">
        <f>N137*Q137</f>
        <v>0</v>
      </c>
      <c r="S137" s="52">
        <v>3.5000000000000001E-3</v>
      </c>
      <c r="T137" s="53">
        <f>N137*S137</f>
        <v>7.0000000000000001E-3</v>
      </c>
      <c r="U137" s="24">
        <v>21</v>
      </c>
      <c r="V137" s="24">
        <f>P137*(U137/100)</f>
        <v>0</v>
      </c>
      <c r="W137" s="24">
        <f>P137+V137</f>
        <v>0</v>
      </c>
      <c r="X137" s="50"/>
      <c r="Y137" s="49" t="s">
        <v>54</v>
      </c>
      <c r="Z137" s="49" t="s">
        <v>205</v>
      </c>
    </row>
    <row r="138" spans="6:26" s="54" customFormat="1" ht="10.8" outlineLevel="3" x14ac:dyDescent="0.25">
      <c r="F138" s="55"/>
      <c r="G138" s="56"/>
      <c r="H138" s="56"/>
      <c r="I138" s="56"/>
      <c r="J138" s="57" t="s">
        <v>209</v>
      </c>
      <c r="K138" s="56"/>
      <c r="L138" s="58">
        <v>2</v>
      </c>
      <c r="M138" s="59"/>
      <c r="N138" s="60"/>
      <c r="O138" s="59"/>
      <c r="P138" s="61"/>
      <c r="Q138" s="62"/>
      <c r="R138" s="59"/>
      <c r="S138" s="59"/>
      <c r="T138" s="59"/>
      <c r="U138" s="88" t="s">
        <v>43</v>
      </c>
      <c r="V138" s="59"/>
      <c r="W138" s="59"/>
      <c r="X138" s="57"/>
      <c r="Y138" s="56"/>
      <c r="Z138" s="56"/>
    </row>
    <row r="139" spans="6:26" s="48" customFormat="1" ht="22.8" outlineLevel="2" x14ac:dyDescent="0.2">
      <c r="F139" s="20">
        <v>4</v>
      </c>
      <c r="G139" s="21" t="s">
        <v>206</v>
      </c>
      <c r="H139" s="49" t="s">
        <v>212</v>
      </c>
      <c r="I139" s="49"/>
      <c r="J139" s="50" t="s">
        <v>213</v>
      </c>
      <c r="K139" s="21" t="s">
        <v>74</v>
      </c>
      <c r="L139" s="51">
        <v>12</v>
      </c>
      <c r="M139" s="23">
        <v>0</v>
      </c>
      <c r="N139" s="51">
        <f>L139*(1+M139/100)</f>
        <v>12</v>
      </c>
      <c r="O139" s="23">
        <v>0</v>
      </c>
      <c r="P139" s="24">
        <f>N139*O139</f>
        <v>0</v>
      </c>
      <c r="Q139" s="52"/>
      <c r="R139" s="53">
        <f>N139*Q139</f>
        <v>0</v>
      </c>
      <c r="S139" s="52"/>
      <c r="T139" s="53">
        <f>N139*S139</f>
        <v>0</v>
      </c>
      <c r="U139" s="24">
        <v>21</v>
      </c>
      <c r="V139" s="24">
        <f>P139*(U139/100)</f>
        <v>0</v>
      </c>
      <c r="W139" s="24">
        <f>P139+V139</f>
        <v>0</v>
      </c>
      <c r="X139" s="50"/>
      <c r="Y139" s="49" t="s">
        <v>54</v>
      </c>
      <c r="Z139" s="49" t="s">
        <v>205</v>
      </c>
    </row>
    <row r="140" spans="6:26" s="89" customFormat="1" ht="12.75" customHeight="1" outlineLevel="2" x14ac:dyDescent="0.25">
      <c r="F140" s="90"/>
      <c r="G140" s="91"/>
      <c r="H140" s="91"/>
      <c r="I140" s="91"/>
      <c r="J140" s="92"/>
      <c r="K140" s="91"/>
      <c r="L140" s="93"/>
      <c r="M140" s="94"/>
      <c r="N140" s="93"/>
      <c r="O140" s="94"/>
      <c r="P140" s="95"/>
      <c r="Q140" s="96"/>
      <c r="R140" s="94"/>
      <c r="S140" s="94"/>
      <c r="T140" s="94"/>
      <c r="U140" s="97" t="s">
        <v>43</v>
      </c>
      <c r="V140" s="94"/>
      <c r="W140" s="94"/>
      <c r="X140" s="94"/>
      <c r="Y140" s="91"/>
      <c r="Z140" s="91"/>
    </row>
    <row r="141" spans="6:26" s="40" customFormat="1" ht="16.5" customHeight="1" outlineLevel="1" x14ac:dyDescent="0.25">
      <c r="F141" s="41"/>
      <c r="G141" s="6"/>
      <c r="H141" s="42"/>
      <c r="I141" s="42"/>
      <c r="J141" s="42" t="s">
        <v>214</v>
      </c>
      <c r="K141" s="6"/>
      <c r="L141" s="43"/>
      <c r="M141" s="44"/>
      <c r="N141" s="43"/>
      <c r="O141" s="44"/>
      <c r="P141" s="45">
        <f>SUBTOTAL(9,P142:P159)</f>
        <v>0</v>
      </c>
      <c r="Q141" s="46"/>
      <c r="R141" s="47">
        <f>SUBTOTAL(9,R142:R159)</f>
        <v>2.5688400000000002</v>
      </c>
      <c r="S141" s="44"/>
      <c r="T141" s="47">
        <f>SUBTOTAL(9,T142:T159)</f>
        <v>4.1660699999999995</v>
      </c>
      <c r="U141" s="87" t="s">
        <v>43</v>
      </c>
      <c r="V141" s="45">
        <f>SUBTOTAL(9,V142:V159)</f>
        <v>0</v>
      </c>
      <c r="W141" s="45">
        <f>SUBTOTAL(9,W142:W159)</f>
        <v>0</v>
      </c>
      <c r="Y141" s="27"/>
      <c r="Z141" s="27"/>
    </row>
    <row r="142" spans="6:26" s="48" customFormat="1" ht="11.4" outlineLevel="2" x14ac:dyDescent="0.2">
      <c r="F142" s="20">
        <v>1</v>
      </c>
      <c r="G142" s="21" t="s">
        <v>71</v>
      </c>
      <c r="H142" s="49" t="s">
        <v>215</v>
      </c>
      <c r="I142" s="49"/>
      <c r="J142" s="50" t="s">
        <v>216</v>
      </c>
      <c r="K142" s="21" t="s">
        <v>60</v>
      </c>
      <c r="L142" s="51">
        <v>4</v>
      </c>
      <c r="M142" s="23">
        <v>8</v>
      </c>
      <c r="N142" s="51">
        <f>L142*(1+M142/100)</f>
        <v>4.32</v>
      </c>
      <c r="O142" s="23">
        <v>0</v>
      </c>
      <c r="P142" s="24">
        <f>N142*O142</f>
        <v>0</v>
      </c>
      <c r="Q142" s="52">
        <v>0.55000000000000004</v>
      </c>
      <c r="R142" s="53">
        <f>N142*Q142</f>
        <v>2.3760000000000003</v>
      </c>
      <c r="S142" s="52"/>
      <c r="T142" s="53">
        <f>N142*S142</f>
        <v>0</v>
      </c>
      <c r="U142" s="24">
        <v>21</v>
      </c>
      <c r="V142" s="24">
        <f>P142*(U142/100)</f>
        <v>0</v>
      </c>
      <c r="W142" s="24">
        <f>P142+V142</f>
        <v>0</v>
      </c>
      <c r="X142" s="50"/>
      <c r="Y142" s="49" t="s">
        <v>54</v>
      </c>
      <c r="Z142" s="49" t="s">
        <v>217</v>
      </c>
    </row>
    <row r="143" spans="6:26" s="54" customFormat="1" ht="10.8" outlineLevel="3" x14ac:dyDescent="0.25">
      <c r="F143" s="55"/>
      <c r="G143" s="56"/>
      <c r="H143" s="56"/>
      <c r="I143" s="56"/>
      <c r="J143" s="57" t="s">
        <v>218</v>
      </c>
      <c r="K143" s="56"/>
      <c r="L143" s="58">
        <v>1</v>
      </c>
      <c r="M143" s="59"/>
      <c r="N143" s="60"/>
      <c r="O143" s="59"/>
      <c r="P143" s="61"/>
      <c r="Q143" s="62"/>
      <c r="R143" s="59"/>
      <c r="S143" s="59"/>
      <c r="T143" s="59"/>
      <c r="U143" s="88" t="s">
        <v>43</v>
      </c>
      <c r="V143" s="59"/>
      <c r="W143" s="59"/>
      <c r="X143" s="57"/>
      <c r="Y143" s="56"/>
      <c r="Z143" s="56"/>
    </row>
    <row r="144" spans="6:26" s="54" customFormat="1" ht="10.8" outlineLevel="3" x14ac:dyDescent="0.25">
      <c r="F144" s="55"/>
      <c r="G144" s="56"/>
      <c r="H144" s="56"/>
      <c r="I144" s="56"/>
      <c r="J144" s="57" t="s">
        <v>219</v>
      </c>
      <c r="K144" s="56"/>
      <c r="L144" s="58">
        <v>3</v>
      </c>
      <c r="M144" s="59"/>
      <c r="N144" s="60"/>
      <c r="O144" s="59"/>
      <c r="P144" s="61"/>
      <c r="Q144" s="62"/>
      <c r="R144" s="59"/>
      <c r="S144" s="59"/>
      <c r="T144" s="59"/>
      <c r="U144" s="88" t="s">
        <v>43</v>
      </c>
      <c r="V144" s="59"/>
      <c r="W144" s="59"/>
      <c r="X144" s="57"/>
      <c r="Y144" s="56"/>
      <c r="Z144" s="56"/>
    </row>
    <row r="145" spans="6:26" s="48" customFormat="1" ht="22.8" outlineLevel="2" x14ac:dyDescent="0.2">
      <c r="F145" s="20">
        <v>2</v>
      </c>
      <c r="G145" s="21" t="s">
        <v>50</v>
      </c>
      <c r="H145" s="49" t="s">
        <v>220</v>
      </c>
      <c r="I145" s="49"/>
      <c r="J145" s="50" t="s">
        <v>221</v>
      </c>
      <c r="K145" s="21" t="s">
        <v>60</v>
      </c>
      <c r="L145" s="51">
        <v>4</v>
      </c>
      <c r="M145" s="23">
        <v>0</v>
      </c>
      <c r="N145" s="51">
        <f>L145*(1+M145/100)</f>
        <v>4</v>
      </c>
      <c r="O145" s="23">
        <v>0</v>
      </c>
      <c r="P145" s="24">
        <f>N145*O145</f>
        <v>0</v>
      </c>
      <c r="Q145" s="52">
        <v>1.08E-3</v>
      </c>
      <c r="R145" s="53">
        <f>N145*Q145</f>
        <v>4.3200000000000001E-3</v>
      </c>
      <c r="S145" s="52"/>
      <c r="T145" s="53">
        <f>N145*S145</f>
        <v>0</v>
      </c>
      <c r="U145" s="24">
        <v>21</v>
      </c>
      <c r="V145" s="24">
        <f>P145*(U145/100)</f>
        <v>0</v>
      </c>
      <c r="W145" s="24">
        <f>P145+V145</f>
        <v>0</v>
      </c>
      <c r="X145" s="50"/>
      <c r="Y145" s="49" t="s">
        <v>54</v>
      </c>
      <c r="Z145" s="49" t="s">
        <v>217</v>
      </c>
    </row>
    <row r="146" spans="6:26" s="48" customFormat="1" ht="22.8" outlineLevel="2" x14ac:dyDescent="0.2">
      <c r="F146" s="20">
        <v>3</v>
      </c>
      <c r="G146" s="21" t="s">
        <v>50</v>
      </c>
      <c r="H146" s="49" t="s">
        <v>222</v>
      </c>
      <c r="I146" s="49"/>
      <c r="J146" s="50" t="s">
        <v>223</v>
      </c>
      <c r="K146" s="21" t="s">
        <v>86</v>
      </c>
      <c r="L146" s="51">
        <v>1</v>
      </c>
      <c r="M146" s="23">
        <v>0</v>
      </c>
      <c r="N146" s="51">
        <f>L146*(1+M146/100)</f>
        <v>1</v>
      </c>
      <c r="O146" s="23">
        <v>0</v>
      </c>
      <c r="P146" s="24">
        <f>N146*O146</f>
        <v>0</v>
      </c>
      <c r="Q146" s="52">
        <v>1.08E-3</v>
      </c>
      <c r="R146" s="53">
        <f>N146*Q146</f>
        <v>1.08E-3</v>
      </c>
      <c r="S146" s="52"/>
      <c r="T146" s="53">
        <f>N146*S146</f>
        <v>0</v>
      </c>
      <c r="U146" s="24">
        <v>21</v>
      </c>
      <c r="V146" s="24">
        <f>P146*(U146/100)</f>
        <v>0</v>
      </c>
      <c r="W146" s="24">
        <f>P146+V146</f>
        <v>0</v>
      </c>
      <c r="X146" s="50"/>
      <c r="Y146" s="49" t="s">
        <v>54</v>
      </c>
      <c r="Z146" s="49" t="s">
        <v>217</v>
      </c>
    </row>
    <row r="147" spans="6:26" s="48" customFormat="1" ht="22.8" outlineLevel="2" x14ac:dyDescent="0.2">
      <c r="F147" s="20">
        <v>4</v>
      </c>
      <c r="G147" s="21" t="s">
        <v>50</v>
      </c>
      <c r="H147" s="49" t="s">
        <v>224</v>
      </c>
      <c r="I147" s="49"/>
      <c r="J147" s="50" t="s">
        <v>225</v>
      </c>
      <c r="K147" s="21" t="s">
        <v>53</v>
      </c>
      <c r="L147" s="51">
        <v>190</v>
      </c>
      <c r="M147" s="23">
        <v>0</v>
      </c>
      <c r="N147" s="51">
        <f>L147*(1+M147/100)</f>
        <v>190</v>
      </c>
      <c r="O147" s="23">
        <v>0</v>
      </c>
      <c r="P147" s="24">
        <f>N147*O147</f>
        <v>0</v>
      </c>
      <c r="Q147" s="52"/>
      <c r="R147" s="53">
        <f>N147*Q147</f>
        <v>0</v>
      </c>
      <c r="S147" s="52"/>
      <c r="T147" s="53">
        <f>N147*S147</f>
        <v>0</v>
      </c>
      <c r="U147" s="24">
        <v>21</v>
      </c>
      <c r="V147" s="24">
        <f>P147*(U147/100)</f>
        <v>0</v>
      </c>
      <c r="W147" s="24">
        <f>P147+V147</f>
        <v>0</v>
      </c>
      <c r="X147" s="50"/>
      <c r="Y147" s="49" t="s">
        <v>54</v>
      </c>
      <c r="Z147" s="49" t="s">
        <v>217</v>
      </c>
    </row>
    <row r="148" spans="6:26" s="54" customFormat="1" ht="10.8" outlineLevel="3" x14ac:dyDescent="0.25">
      <c r="F148" s="55"/>
      <c r="G148" s="56"/>
      <c r="H148" s="56"/>
      <c r="I148" s="56"/>
      <c r="J148" s="57" t="s">
        <v>226</v>
      </c>
      <c r="K148" s="56"/>
      <c r="L148" s="58">
        <v>40</v>
      </c>
      <c r="M148" s="59"/>
      <c r="N148" s="60"/>
      <c r="O148" s="59"/>
      <c r="P148" s="61"/>
      <c r="Q148" s="62"/>
      <c r="R148" s="59"/>
      <c r="S148" s="59"/>
      <c r="T148" s="59"/>
      <c r="U148" s="88" t="s">
        <v>43</v>
      </c>
      <c r="V148" s="59"/>
      <c r="W148" s="59"/>
      <c r="X148" s="57"/>
      <c r="Y148" s="56"/>
      <c r="Z148" s="56"/>
    </row>
    <row r="149" spans="6:26" s="54" customFormat="1" ht="10.8" outlineLevel="3" x14ac:dyDescent="0.25">
      <c r="F149" s="55"/>
      <c r="G149" s="56"/>
      <c r="H149" s="56"/>
      <c r="I149" s="56"/>
      <c r="J149" s="57" t="s">
        <v>227</v>
      </c>
      <c r="K149" s="56"/>
      <c r="L149" s="58">
        <v>150</v>
      </c>
      <c r="M149" s="59"/>
      <c r="N149" s="60"/>
      <c r="O149" s="59"/>
      <c r="P149" s="61"/>
      <c r="Q149" s="62"/>
      <c r="R149" s="59"/>
      <c r="S149" s="59"/>
      <c r="T149" s="59"/>
      <c r="U149" s="88" t="s">
        <v>43</v>
      </c>
      <c r="V149" s="59"/>
      <c r="W149" s="59"/>
      <c r="X149" s="57"/>
      <c r="Y149" s="56"/>
      <c r="Z149" s="56"/>
    </row>
    <row r="150" spans="6:26" s="48" customFormat="1" ht="11.4" outlineLevel="2" x14ac:dyDescent="0.2">
      <c r="F150" s="20">
        <v>5</v>
      </c>
      <c r="G150" s="21" t="s">
        <v>50</v>
      </c>
      <c r="H150" s="49" t="s">
        <v>228</v>
      </c>
      <c r="I150" s="49"/>
      <c r="J150" s="50" t="s">
        <v>229</v>
      </c>
      <c r="K150" s="21" t="s">
        <v>53</v>
      </c>
      <c r="L150" s="51">
        <v>274.57</v>
      </c>
      <c r="M150" s="23">
        <v>0</v>
      </c>
      <c r="N150" s="51">
        <f>L150*(1+M150/100)</f>
        <v>274.57</v>
      </c>
      <c r="O150" s="23">
        <v>0</v>
      </c>
      <c r="P150" s="24">
        <f>N150*O150</f>
        <v>0</v>
      </c>
      <c r="Q150" s="52"/>
      <c r="R150" s="53">
        <f>N150*Q150</f>
        <v>0</v>
      </c>
      <c r="S150" s="52">
        <v>1.4999999999999999E-2</v>
      </c>
      <c r="T150" s="53">
        <f>N150*S150</f>
        <v>4.1185499999999999</v>
      </c>
      <c r="U150" s="24">
        <v>21</v>
      </c>
      <c r="V150" s="24">
        <f>P150*(U150/100)</f>
        <v>0</v>
      </c>
      <c r="W150" s="24">
        <f>P150+V150</f>
        <v>0</v>
      </c>
      <c r="X150" s="50"/>
      <c r="Y150" s="49" t="s">
        <v>54</v>
      </c>
      <c r="Z150" s="49" t="s">
        <v>217</v>
      </c>
    </row>
    <row r="151" spans="6:26" s="54" customFormat="1" ht="10.8" outlineLevel="3" x14ac:dyDescent="0.25">
      <c r="F151" s="55"/>
      <c r="G151" s="56"/>
      <c r="H151" s="56"/>
      <c r="I151" s="56"/>
      <c r="J151" s="57" t="s">
        <v>230</v>
      </c>
      <c r="K151" s="56"/>
      <c r="L151" s="58">
        <v>124.57</v>
      </c>
      <c r="M151" s="59"/>
      <c r="N151" s="60"/>
      <c r="O151" s="59"/>
      <c r="P151" s="61"/>
      <c r="Q151" s="62"/>
      <c r="R151" s="59"/>
      <c r="S151" s="59"/>
      <c r="T151" s="59"/>
      <c r="U151" s="88" t="s">
        <v>43</v>
      </c>
      <c r="V151" s="59"/>
      <c r="W151" s="59"/>
      <c r="X151" s="57"/>
      <c r="Y151" s="56"/>
      <c r="Z151" s="56"/>
    </row>
    <row r="152" spans="6:26" s="54" customFormat="1" ht="10.8" outlineLevel="3" x14ac:dyDescent="0.25">
      <c r="F152" s="55"/>
      <c r="G152" s="56"/>
      <c r="H152" s="56"/>
      <c r="I152" s="56"/>
      <c r="J152" s="57" t="s">
        <v>227</v>
      </c>
      <c r="K152" s="56"/>
      <c r="L152" s="58">
        <v>150</v>
      </c>
      <c r="M152" s="59"/>
      <c r="N152" s="60"/>
      <c r="O152" s="59"/>
      <c r="P152" s="61"/>
      <c r="Q152" s="62"/>
      <c r="R152" s="59"/>
      <c r="S152" s="59"/>
      <c r="T152" s="59"/>
      <c r="U152" s="88" t="s">
        <v>43</v>
      </c>
      <c r="V152" s="59"/>
      <c r="W152" s="59"/>
      <c r="X152" s="57"/>
      <c r="Y152" s="56"/>
      <c r="Z152" s="56"/>
    </row>
    <row r="153" spans="6:26" s="48" customFormat="1" ht="11.4" outlineLevel="2" x14ac:dyDescent="0.2">
      <c r="F153" s="20">
        <v>6</v>
      </c>
      <c r="G153" s="21" t="s">
        <v>50</v>
      </c>
      <c r="H153" s="49" t="s">
        <v>231</v>
      </c>
      <c r="I153" s="49"/>
      <c r="J153" s="50" t="s">
        <v>232</v>
      </c>
      <c r="K153" s="21" t="s">
        <v>96</v>
      </c>
      <c r="L153" s="51">
        <v>10.8</v>
      </c>
      <c r="M153" s="23">
        <v>0</v>
      </c>
      <c r="N153" s="51">
        <f>L153*(1+M153/100)</f>
        <v>10.8</v>
      </c>
      <c r="O153" s="23">
        <v>0</v>
      </c>
      <c r="P153" s="24">
        <f>N153*O153</f>
        <v>0</v>
      </c>
      <c r="Q153" s="52"/>
      <c r="R153" s="53">
        <f>N153*Q153</f>
        <v>0</v>
      </c>
      <c r="S153" s="52">
        <v>4.4000000000000003E-3</v>
      </c>
      <c r="T153" s="53">
        <f>N153*S153</f>
        <v>4.7520000000000007E-2</v>
      </c>
      <c r="U153" s="24">
        <v>21</v>
      </c>
      <c r="V153" s="24">
        <f>P153*(U153/100)</f>
        <v>0</v>
      </c>
      <c r="W153" s="24">
        <f>P153+V153</f>
        <v>0</v>
      </c>
      <c r="X153" s="50"/>
      <c r="Y153" s="49" t="s">
        <v>54</v>
      </c>
      <c r="Z153" s="49" t="s">
        <v>217</v>
      </c>
    </row>
    <row r="154" spans="6:26" s="54" customFormat="1" ht="10.8" outlineLevel="3" x14ac:dyDescent="0.25">
      <c r="F154" s="55"/>
      <c r="G154" s="56"/>
      <c r="H154" s="56"/>
      <c r="I154" s="56"/>
      <c r="J154" s="57" t="s">
        <v>233</v>
      </c>
      <c r="K154" s="56"/>
      <c r="L154" s="58">
        <v>10.8</v>
      </c>
      <c r="M154" s="59"/>
      <c r="N154" s="60"/>
      <c r="O154" s="59"/>
      <c r="P154" s="61"/>
      <c r="Q154" s="62"/>
      <c r="R154" s="59"/>
      <c r="S154" s="59"/>
      <c r="T154" s="59"/>
      <c r="U154" s="88" t="s">
        <v>43</v>
      </c>
      <c r="V154" s="59"/>
      <c r="W154" s="59"/>
      <c r="X154" s="57"/>
      <c r="Y154" s="56"/>
      <c r="Z154" s="56"/>
    </row>
    <row r="155" spans="6:26" s="48" customFormat="1" ht="11.4" outlineLevel="2" x14ac:dyDescent="0.2">
      <c r="F155" s="20">
        <v>7</v>
      </c>
      <c r="G155" s="21" t="s">
        <v>50</v>
      </c>
      <c r="H155" s="49" t="s">
        <v>234</v>
      </c>
      <c r="I155" s="49"/>
      <c r="J155" s="50" t="s">
        <v>235</v>
      </c>
      <c r="K155" s="21" t="s">
        <v>60</v>
      </c>
      <c r="L155" s="51">
        <v>4</v>
      </c>
      <c r="M155" s="23">
        <v>0</v>
      </c>
      <c r="N155" s="51">
        <f>L155*(1+M155/100)</f>
        <v>4</v>
      </c>
      <c r="O155" s="23">
        <v>0</v>
      </c>
      <c r="P155" s="24">
        <f>N155*O155</f>
        <v>0</v>
      </c>
      <c r="Q155" s="52">
        <v>2.3369999999999998E-2</v>
      </c>
      <c r="R155" s="53">
        <f>N155*Q155</f>
        <v>9.3479999999999994E-2</v>
      </c>
      <c r="S155" s="52"/>
      <c r="T155" s="53">
        <f>N155*S155</f>
        <v>0</v>
      </c>
      <c r="U155" s="24">
        <v>21</v>
      </c>
      <c r="V155" s="24">
        <f>P155*(U155/100)</f>
        <v>0</v>
      </c>
      <c r="W155" s="24">
        <f>P155+V155</f>
        <v>0</v>
      </c>
      <c r="X155" s="50"/>
      <c r="Y155" s="49" t="s">
        <v>54</v>
      </c>
      <c r="Z155" s="49" t="s">
        <v>217</v>
      </c>
    </row>
    <row r="156" spans="6:26" s="48" customFormat="1" ht="11.4" outlineLevel="2" x14ac:dyDescent="0.2">
      <c r="F156" s="20">
        <v>8</v>
      </c>
      <c r="G156" s="21" t="s">
        <v>50</v>
      </c>
      <c r="H156" s="49" t="s">
        <v>236</v>
      </c>
      <c r="I156" s="49"/>
      <c r="J156" s="50" t="s">
        <v>237</v>
      </c>
      <c r="K156" s="21" t="s">
        <v>53</v>
      </c>
      <c r="L156" s="51">
        <v>3</v>
      </c>
      <c r="M156" s="23">
        <v>0</v>
      </c>
      <c r="N156" s="51">
        <f>L156*(1+M156/100)</f>
        <v>3</v>
      </c>
      <c r="O156" s="23">
        <v>0</v>
      </c>
      <c r="P156" s="24">
        <f>N156*O156</f>
        <v>0</v>
      </c>
      <c r="Q156" s="52">
        <v>3.1320000000000001E-2</v>
      </c>
      <c r="R156" s="53">
        <f>N156*Q156</f>
        <v>9.3960000000000002E-2</v>
      </c>
      <c r="S156" s="52"/>
      <c r="T156" s="53">
        <f>N156*S156</f>
        <v>0</v>
      </c>
      <c r="U156" s="24">
        <v>21</v>
      </c>
      <c r="V156" s="24">
        <f>P156*(U156/100)</f>
        <v>0</v>
      </c>
      <c r="W156" s="24">
        <f>P156+V156</f>
        <v>0</v>
      </c>
      <c r="X156" s="50"/>
      <c r="Y156" s="49" t="s">
        <v>54</v>
      </c>
      <c r="Z156" s="49" t="s">
        <v>217</v>
      </c>
    </row>
    <row r="157" spans="6:26" s="54" customFormat="1" ht="10.8" outlineLevel="3" x14ac:dyDescent="0.25">
      <c r="F157" s="55"/>
      <c r="G157" s="56"/>
      <c r="H157" s="56"/>
      <c r="I157" s="56"/>
      <c r="J157" s="57" t="s">
        <v>145</v>
      </c>
      <c r="K157" s="56"/>
      <c r="L157" s="58">
        <v>3</v>
      </c>
      <c r="M157" s="59"/>
      <c r="N157" s="60"/>
      <c r="O157" s="59"/>
      <c r="P157" s="61"/>
      <c r="Q157" s="62"/>
      <c r="R157" s="59"/>
      <c r="S157" s="59"/>
      <c r="T157" s="59"/>
      <c r="U157" s="88" t="s">
        <v>43</v>
      </c>
      <c r="V157" s="59"/>
      <c r="W157" s="59"/>
      <c r="X157" s="57"/>
      <c r="Y157" s="56"/>
      <c r="Z157" s="56"/>
    </row>
    <row r="158" spans="6:26" s="48" customFormat="1" ht="11.4" outlineLevel="2" x14ac:dyDescent="0.2">
      <c r="F158" s="20">
        <v>9</v>
      </c>
      <c r="G158" s="21" t="s">
        <v>50</v>
      </c>
      <c r="H158" s="49" t="s">
        <v>328</v>
      </c>
      <c r="I158" s="49"/>
      <c r="J158" s="50" t="s">
        <v>327</v>
      </c>
      <c r="K158" s="21" t="s">
        <v>160</v>
      </c>
      <c r="L158" s="51">
        <v>5.58</v>
      </c>
      <c r="M158" s="23">
        <v>0</v>
      </c>
      <c r="N158" s="51">
        <f>L158*(1+M158/100)</f>
        <v>5.58</v>
      </c>
      <c r="O158" s="23">
        <v>0</v>
      </c>
      <c r="P158" s="24">
        <f>N158*O158</f>
        <v>0</v>
      </c>
      <c r="Q158" s="52"/>
      <c r="R158" s="53">
        <f>N158*Q158</f>
        <v>0</v>
      </c>
      <c r="S158" s="52"/>
      <c r="T158" s="53">
        <f>N158*S158</f>
        <v>0</v>
      </c>
      <c r="U158" s="24">
        <v>21</v>
      </c>
      <c r="V158" s="24">
        <f>P158*(U158/100)</f>
        <v>0</v>
      </c>
      <c r="W158" s="24">
        <f>P158+V158</f>
        <v>0</v>
      </c>
      <c r="X158" s="50"/>
      <c r="Y158" s="49" t="s">
        <v>54</v>
      </c>
      <c r="Z158" s="49" t="s">
        <v>217</v>
      </c>
    </row>
    <row r="159" spans="6:26" s="89" customFormat="1" ht="12.75" customHeight="1" outlineLevel="2" x14ac:dyDescent="0.25">
      <c r="F159" s="90"/>
      <c r="G159" s="91"/>
      <c r="H159" s="91"/>
      <c r="I159" s="91"/>
      <c r="J159" s="92"/>
      <c r="K159" s="91"/>
      <c r="L159" s="93"/>
      <c r="M159" s="94"/>
      <c r="N159" s="93"/>
      <c r="O159" s="94"/>
      <c r="P159" s="95"/>
      <c r="Q159" s="96"/>
      <c r="R159" s="94"/>
      <c r="S159" s="94"/>
      <c r="T159" s="94"/>
      <c r="U159" s="97" t="s">
        <v>43</v>
      </c>
      <c r="V159" s="94"/>
      <c r="W159" s="94"/>
      <c r="X159" s="94"/>
      <c r="Y159" s="91"/>
      <c r="Z159" s="91"/>
    </row>
    <row r="160" spans="6:26" s="40" customFormat="1" ht="16.5" customHeight="1" outlineLevel="1" x14ac:dyDescent="0.25">
      <c r="F160" s="41"/>
      <c r="G160" s="6"/>
      <c r="H160" s="42"/>
      <c r="I160" s="42"/>
      <c r="J160" s="42" t="s">
        <v>238</v>
      </c>
      <c r="K160" s="6"/>
      <c r="L160" s="43"/>
      <c r="M160" s="44"/>
      <c r="N160" s="43"/>
      <c r="O160" s="44"/>
      <c r="P160" s="45">
        <f>SUBTOTAL(9,P161:P179)</f>
        <v>0</v>
      </c>
      <c r="Q160" s="46"/>
      <c r="R160" s="47">
        <f>SUBTOTAL(9,R161:R179)</f>
        <v>1.661503</v>
      </c>
      <c r="S160" s="44"/>
      <c r="T160" s="47">
        <f>SUBTOTAL(9,T161:T179)</f>
        <v>0.57326689999999991</v>
      </c>
      <c r="U160" s="87" t="s">
        <v>43</v>
      </c>
      <c r="V160" s="45">
        <f>SUBTOTAL(9,V161:V179)</f>
        <v>0</v>
      </c>
      <c r="W160" s="45">
        <f>SUBTOTAL(9,W161:W179)</f>
        <v>0</v>
      </c>
      <c r="Y160" s="27"/>
      <c r="Z160" s="27"/>
    </row>
    <row r="161" spans="6:26" s="48" customFormat="1" ht="11.4" outlineLevel="2" x14ac:dyDescent="0.2">
      <c r="F161" s="20">
        <v>1</v>
      </c>
      <c r="G161" s="21" t="s">
        <v>71</v>
      </c>
      <c r="H161" s="49" t="s">
        <v>239</v>
      </c>
      <c r="I161" s="49"/>
      <c r="J161" s="50" t="s">
        <v>240</v>
      </c>
      <c r="K161" s="21" t="s">
        <v>74</v>
      </c>
      <c r="L161" s="51">
        <v>1</v>
      </c>
      <c r="M161" s="23">
        <v>0</v>
      </c>
      <c r="N161" s="51">
        <f>L161*(1+M161/100)</f>
        <v>1</v>
      </c>
      <c r="O161" s="23">
        <v>0</v>
      </c>
      <c r="P161" s="24">
        <f>N161*O161</f>
        <v>0</v>
      </c>
      <c r="Q161" s="52">
        <v>1.4999999999999999E-2</v>
      </c>
      <c r="R161" s="53">
        <f>N161*Q161</f>
        <v>1.4999999999999999E-2</v>
      </c>
      <c r="S161" s="52"/>
      <c r="T161" s="53">
        <f>N161*S161</f>
        <v>0</v>
      </c>
      <c r="U161" s="24">
        <v>21</v>
      </c>
      <c r="V161" s="24">
        <f>P161*(U161/100)</f>
        <v>0</v>
      </c>
      <c r="W161" s="24">
        <f>P161+V161</f>
        <v>0</v>
      </c>
      <c r="X161" s="50"/>
      <c r="Y161" s="49" t="s">
        <v>54</v>
      </c>
      <c r="Z161" s="49" t="s">
        <v>241</v>
      </c>
    </row>
    <row r="162" spans="6:26" s="48" customFormat="1" ht="11.4" outlineLevel="2" x14ac:dyDescent="0.2">
      <c r="F162" s="20">
        <v>2</v>
      </c>
      <c r="G162" s="21" t="s">
        <v>50</v>
      </c>
      <c r="H162" s="49" t="s">
        <v>242</v>
      </c>
      <c r="I162" s="49"/>
      <c r="J162" s="50" t="s">
        <v>243</v>
      </c>
      <c r="K162" s="21" t="s">
        <v>96</v>
      </c>
      <c r="L162" s="51">
        <v>20.399999999999999</v>
      </c>
      <c r="M162" s="23">
        <v>0</v>
      </c>
      <c r="N162" s="51">
        <f>L162*(1+M162/100)</f>
        <v>20.399999999999999</v>
      </c>
      <c r="O162" s="23">
        <v>0</v>
      </c>
      <c r="P162" s="24">
        <f>N162*O162</f>
        <v>0</v>
      </c>
      <c r="Q162" s="52"/>
      <c r="R162" s="53">
        <f>N162*Q162</f>
        <v>0</v>
      </c>
      <c r="S162" s="52">
        <v>3.3800000000000002E-3</v>
      </c>
      <c r="T162" s="53">
        <f>N162*S162</f>
        <v>6.8951999999999999E-2</v>
      </c>
      <c r="U162" s="24">
        <v>21</v>
      </c>
      <c r="V162" s="24">
        <f>P162*(U162/100)</f>
        <v>0</v>
      </c>
      <c r="W162" s="24">
        <f>P162+V162</f>
        <v>0</v>
      </c>
      <c r="X162" s="50"/>
      <c r="Y162" s="49" t="s">
        <v>54</v>
      </c>
      <c r="Z162" s="49" t="s">
        <v>241</v>
      </c>
    </row>
    <row r="163" spans="6:26" s="48" customFormat="1" ht="11.4" outlineLevel="2" x14ac:dyDescent="0.2">
      <c r="F163" s="20">
        <v>3</v>
      </c>
      <c r="G163" s="21" t="s">
        <v>50</v>
      </c>
      <c r="H163" s="49" t="s">
        <v>244</v>
      </c>
      <c r="I163" s="49"/>
      <c r="J163" s="50" t="s">
        <v>245</v>
      </c>
      <c r="K163" s="21" t="s">
        <v>96</v>
      </c>
      <c r="L163" s="51">
        <v>218.15999999999997</v>
      </c>
      <c r="M163" s="23">
        <v>0</v>
      </c>
      <c r="N163" s="51">
        <f>L163*(1+M163/100)</f>
        <v>218.15999999999997</v>
      </c>
      <c r="O163" s="23">
        <v>0</v>
      </c>
      <c r="P163" s="24">
        <f>N163*O163</f>
        <v>0</v>
      </c>
      <c r="Q163" s="52"/>
      <c r="R163" s="53">
        <f>N163*Q163</f>
        <v>0</v>
      </c>
      <c r="S163" s="52">
        <v>1.7700000000000001E-3</v>
      </c>
      <c r="T163" s="53">
        <f>N163*S163</f>
        <v>0.38614319999999996</v>
      </c>
      <c r="U163" s="24">
        <v>21</v>
      </c>
      <c r="V163" s="24">
        <f>P163*(U163/100)</f>
        <v>0</v>
      </c>
      <c r="W163" s="24">
        <f>P163+V163</f>
        <v>0</v>
      </c>
      <c r="X163" s="50"/>
      <c r="Y163" s="49" t="s">
        <v>54</v>
      </c>
      <c r="Z163" s="49" t="s">
        <v>241</v>
      </c>
    </row>
    <row r="164" spans="6:26" s="54" customFormat="1" ht="10.8" outlineLevel="3" x14ac:dyDescent="0.25">
      <c r="F164" s="55"/>
      <c r="G164" s="56"/>
      <c r="H164" s="56"/>
      <c r="I164" s="56"/>
      <c r="J164" s="57" t="s">
        <v>246</v>
      </c>
      <c r="K164" s="56"/>
      <c r="L164" s="58">
        <v>218.15999999999997</v>
      </c>
      <c r="M164" s="59"/>
      <c r="N164" s="60"/>
      <c r="O164" s="59"/>
      <c r="P164" s="61"/>
      <c r="Q164" s="62"/>
      <c r="R164" s="59"/>
      <c r="S164" s="59"/>
      <c r="T164" s="59"/>
      <c r="U164" s="88" t="s">
        <v>43</v>
      </c>
      <c r="V164" s="59"/>
      <c r="W164" s="59"/>
      <c r="X164" s="57"/>
      <c r="Y164" s="56"/>
      <c r="Z164" s="56"/>
    </row>
    <row r="165" spans="6:26" s="48" customFormat="1" ht="11.4" outlineLevel="2" x14ac:dyDescent="0.2">
      <c r="F165" s="20">
        <v>4</v>
      </c>
      <c r="G165" s="21" t="s">
        <v>50</v>
      </c>
      <c r="H165" s="49" t="s">
        <v>247</v>
      </c>
      <c r="I165" s="49"/>
      <c r="J165" s="50" t="s">
        <v>248</v>
      </c>
      <c r="K165" s="21" t="s">
        <v>96</v>
      </c>
      <c r="L165" s="51">
        <v>61.87</v>
      </c>
      <c r="M165" s="23">
        <v>0</v>
      </c>
      <c r="N165" s="51">
        <f>L165*(1+M165/100)</f>
        <v>61.87</v>
      </c>
      <c r="O165" s="23">
        <v>0</v>
      </c>
      <c r="P165" s="24">
        <f>N165*O165</f>
        <v>0</v>
      </c>
      <c r="Q165" s="52"/>
      <c r="R165" s="53">
        <f>N165*Q165</f>
        <v>0</v>
      </c>
      <c r="S165" s="52">
        <v>1.91E-3</v>
      </c>
      <c r="T165" s="53">
        <f>N165*S165</f>
        <v>0.11817169999999999</v>
      </c>
      <c r="U165" s="24">
        <v>21</v>
      </c>
      <c r="V165" s="24">
        <f>P165*(U165/100)</f>
        <v>0</v>
      </c>
      <c r="W165" s="24">
        <f>P165+V165</f>
        <v>0</v>
      </c>
      <c r="X165" s="50"/>
      <c r="Y165" s="49" t="s">
        <v>54</v>
      </c>
      <c r="Z165" s="49" t="s">
        <v>241</v>
      </c>
    </row>
    <row r="166" spans="6:26" s="48" customFormat="1" ht="22.8" outlineLevel="2" x14ac:dyDescent="0.2">
      <c r="F166" s="20">
        <v>5</v>
      </c>
      <c r="G166" s="21" t="s">
        <v>50</v>
      </c>
      <c r="H166" s="49" t="s">
        <v>249</v>
      </c>
      <c r="I166" s="49"/>
      <c r="J166" s="50" t="s">
        <v>250</v>
      </c>
      <c r="K166" s="21" t="s">
        <v>53</v>
      </c>
      <c r="L166" s="51">
        <v>32.53</v>
      </c>
      <c r="M166" s="23">
        <v>0</v>
      </c>
      <c r="N166" s="51">
        <f>L166*(1+M166/100)</f>
        <v>32.53</v>
      </c>
      <c r="O166" s="23">
        <v>0</v>
      </c>
      <c r="P166" s="24">
        <f>N166*O166</f>
        <v>0</v>
      </c>
      <c r="Q166" s="52">
        <v>6.1000000000000004E-3</v>
      </c>
      <c r="R166" s="53">
        <f>N166*Q166</f>
        <v>0.19843300000000003</v>
      </c>
      <c r="S166" s="52"/>
      <c r="T166" s="53">
        <f>N166*S166</f>
        <v>0</v>
      </c>
      <c r="U166" s="24">
        <v>21</v>
      </c>
      <c r="V166" s="24">
        <f>P166*(U166/100)</f>
        <v>0</v>
      </c>
      <c r="W166" s="24">
        <f>P166+V166</f>
        <v>0</v>
      </c>
      <c r="X166" s="50"/>
      <c r="Y166" s="49" t="s">
        <v>54</v>
      </c>
      <c r="Z166" s="49" t="s">
        <v>241</v>
      </c>
    </row>
    <row r="167" spans="6:26" s="54" customFormat="1" ht="10.8" outlineLevel="3" x14ac:dyDescent="0.25">
      <c r="F167" s="55"/>
      <c r="G167" s="56"/>
      <c r="H167" s="56"/>
      <c r="I167" s="56"/>
      <c r="J167" s="57" t="s">
        <v>251</v>
      </c>
      <c r="K167" s="56"/>
      <c r="L167" s="58">
        <v>32.53</v>
      </c>
      <c r="M167" s="59"/>
      <c r="N167" s="60"/>
      <c r="O167" s="59"/>
      <c r="P167" s="61"/>
      <c r="Q167" s="62"/>
      <c r="R167" s="59"/>
      <c r="S167" s="59"/>
      <c r="T167" s="59"/>
      <c r="U167" s="88" t="s">
        <v>43</v>
      </c>
      <c r="V167" s="59"/>
      <c r="W167" s="59"/>
      <c r="X167" s="57"/>
      <c r="Y167" s="56"/>
      <c r="Z167" s="56"/>
    </row>
    <row r="168" spans="6:26" s="48" customFormat="1" ht="22.8" outlineLevel="2" x14ac:dyDescent="0.2">
      <c r="F168" s="20">
        <v>6</v>
      </c>
      <c r="G168" s="21" t="s">
        <v>50</v>
      </c>
      <c r="H168" s="49" t="s">
        <v>252</v>
      </c>
      <c r="I168" s="49"/>
      <c r="J168" s="50" t="s">
        <v>253</v>
      </c>
      <c r="K168" s="21" t="s">
        <v>53</v>
      </c>
      <c r="L168" s="51">
        <v>218.39999999999998</v>
      </c>
      <c r="M168" s="23">
        <v>0</v>
      </c>
      <c r="N168" s="51">
        <f>L168*(1+M168/100)</f>
        <v>218.39999999999998</v>
      </c>
      <c r="O168" s="23">
        <v>0</v>
      </c>
      <c r="P168" s="24">
        <f>N168*O168</f>
        <v>0</v>
      </c>
      <c r="Q168" s="52">
        <v>6.1000000000000004E-3</v>
      </c>
      <c r="R168" s="53">
        <f>N168*Q168</f>
        <v>1.3322399999999999</v>
      </c>
      <c r="S168" s="52"/>
      <c r="T168" s="53">
        <f>N168*S168</f>
        <v>0</v>
      </c>
      <c r="U168" s="24">
        <v>21</v>
      </c>
      <c r="V168" s="24">
        <f>P168*(U168/100)</f>
        <v>0</v>
      </c>
      <c r="W168" s="24">
        <f>P168+V168</f>
        <v>0</v>
      </c>
      <c r="X168" s="50"/>
      <c r="Y168" s="49" t="s">
        <v>54</v>
      </c>
      <c r="Z168" s="49" t="s">
        <v>241</v>
      </c>
    </row>
    <row r="169" spans="6:26" s="54" customFormat="1" ht="10.8" outlineLevel="3" x14ac:dyDescent="0.25">
      <c r="F169" s="55"/>
      <c r="G169" s="56"/>
      <c r="H169" s="56"/>
      <c r="I169" s="56"/>
      <c r="J169" s="57" t="s">
        <v>254</v>
      </c>
      <c r="K169" s="56"/>
      <c r="L169" s="58">
        <v>124.57</v>
      </c>
      <c r="M169" s="59"/>
      <c r="N169" s="60"/>
      <c r="O169" s="59"/>
      <c r="P169" s="61"/>
      <c r="Q169" s="62"/>
      <c r="R169" s="59"/>
      <c r="S169" s="59"/>
      <c r="T169" s="59"/>
      <c r="U169" s="88" t="s">
        <v>43</v>
      </c>
      <c r="V169" s="59"/>
      <c r="W169" s="59"/>
      <c r="X169" s="57"/>
      <c r="Y169" s="56"/>
      <c r="Z169" s="56"/>
    </row>
    <row r="170" spans="6:26" s="54" customFormat="1" ht="10.8" outlineLevel="3" x14ac:dyDescent="0.25">
      <c r="F170" s="55"/>
      <c r="G170" s="56"/>
      <c r="H170" s="56"/>
      <c r="I170" s="56"/>
      <c r="J170" s="57" t="s">
        <v>255</v>
      </c>
      <c r="K170" s="56"/>
      <c r="L170" s="58">
        <v>53.83</v>
      </c>
      <c r="M170" s="59"/>
      <c r="N170" s="60"/>
      <c r="O170" s="59"/>
      <c r="P170" s="61"/>
      <c r="Q170" s="62"/>
      <c r="R170" s="59"/>
      <c r="S170" s="59"/>
      <c r="T170" s="59"/>
      <c r="U170" s="88" t="s">
        <v>43</v>
      </c>
      <c r="V170" s="59"/>
      <c r="W170" s="59"/>
      <c r="X170" s="57"/>
      <c r="Y170" s="56"/>
      <c r="Z170" s="56"/>
    </row>
    <row r="171" spans="6:26" s="54" customFormat="1" ht="10.8" outlineLevel="3" x14ac:dyDescent="0.25">
      <c r="F171" s="55"/>
      <c r="G171" s="56"/>
      <c r="H171" s="56"/>
      <c r="I171" s="56"/>
      <c r="J171" s="57" t="s">
        <v>226</v>
      </c>
      <c r="K171" s="56"/>
      <c r="L171" s="58">
        <v>40</v>
      </c>
      <c r="M171" s="59"/>
      <c r="N171" s="60"/>
      <c r="O171" s="59"/>
      <c r="P171" s="61"/>
      <c r="Q171" s="62"/>
      <c r="R171" s="59"/>
      <c r="S171" s="59"/>
      <c r="T171" s="59"/>
      <c r="U171" s="88" t="s">
        <v>43</v>
      </c>
      <c r="V171" s="59"/>
      <c r="W171" s="59"/>
      <c r="X171" s="57"/>
      <c r="Y171" s="56"/>
      <c r="Z171" s="56"/>
    </row>
    <row r="172" spans="6:26" s="48" customFormat="1" ht="11.4" outlineLevel="2" x14ac:dyDescent="0.2">
      <c r="F172" s="20">
        <v>7</v>
      </c>
      <c r="G172" s="21" t="s">
        <v>50</v>
      </c>
      <c r="H172" s="49" t="s">
        <v>256</v>
      </c>
      <c r="I172" s="49"/>
      <c r="J172" s="50" t="s">
        <v>257</v>
      </c>
      <c r="K172" s="21" t="s">
        <v>74</v>
      </c>
      <c r="L172" s="51">
        <v>1</v>
      </c>
      <c r="M172" s="23">
        <v>0</v>
      </c>
      <c r="N172" s="51">
        <f t="shared" ref="N172:N178" si="0">L172*(1+M172/100)</f>
        <v>1</v>
      </c>
      <c r="O172" s="23">
        <v>0</v>
      </c>
      <c r="P172" s="24">
        <f t="shared" ref="P172:P178" si="1">N172*O172</f>
        <v>0</v>
      </c>
      <c r="Q172" s="52"/>
      <c r="R172" s="53">
        <f t="shared" ref="R172:R178" si="2">N172*Q172</f>
        <v>0</v>
      </c>
      <c r="S172" s="52"/>
      <c r="T172" s="53">
        <f t="shared" ref="T172:T178" si="3">N172*S172</f>
        <v>0</v>
      </c>
      <c r="U172" s="24">
        <v>21</v>
      </c>
      <c r="V172" s="24">
        <f t="shared" ref="V172:V178" si="4">P172*(U172/100)</f>
        <v>0</v>
      </c>
      <c r="W172" s="24">
        <f t="shared" ref="W172:W178" si="5">P172+V172</f>
        <v>0</v>
      </c>
      <c r="X172" s="50"/>
      <c r="Y172" s="49" t="s">
        <v>54</v>
      </c>
      <c r="Z172" s="49" t="s">
        <v>241</v>
      </c>
    </row>
    <row r="173" spans="6:26" s="48" customFormat="1" ht="11.4" outlineLevel="2" x14ac:dyDescent="0.2">
      <c r="F173" s="20">
        <v>8</v>
      </c>
      <c r="G173" s="21" t="s">
        <v>50</v>
      </c>
      <c r="H173" s="49" t="s">
        <v>258</v>
      </c>
      <c r="I173" s="49"/>
      <c r="J173" s="50" t="s">
        <v>259</v>
      </c>
      <c r="K173" s="21" t="s">
        <v>86</v>
      </c>
      <c r="L173" s="51">
        <v>1</v>
      </c>
      <c r="M173" s="23">
        <v>0</v>
      </c>
      <c r="N173" s="51">
        <f t="shared" si="0"/>
        <v>1</v>
      </c>
      <c r="O173" s="23">
        <v>0</v>
      </c>
      <c r="P173" s="24">
        <f t="shared" si="1"/>
        <v>0</v>
      </c>
      <c r="Q173" s="52"/>
      <c r="R173" s="53">
        <f t="shared" si="2"/>
        <v>0</v>
      </c>
      <c r="S173" s="52"/>
      <c r="T173" s="53">
        <f t="shared" si="3"/>
        <v>0</v>
      </c>
      <c r="U173" s="24">
        <v>21</v>
      </c>
      <c r="V173" s="24">
        <f t="shared" si="4"/>
        <v>0</v>
      </c>
      <c r="W173" s="24">
        <f t="shared" si="5"/>
        <v>0</v>
      </c>
      <c r="X173" s="50"/>
      <c r="Y173" s="49" t="s">
        <v>54</v>
      </c>
      <c r="Z173" s="49" t="s">
        <v>241</v>
      </c>
    </row>
    <row r="174" spans="6:26" s="48" customFormat="1" ht="22.8" outlineLevel="2" x14ac:dyDescent="0.2">
      <c r="F174" s="20">
        <v>9</v>
      </c>
      <c r="G174" s="21" t="s">
        <v>50</v>
      </c>
      <c r="H174" s="49" t="s">
        <v>260</v>
      </c>
      <c r="I174" s="49"/>
      <c r="J174" s="50" t="s">
        <v>261</v>
      </c>
      <c r="K174" s="21" t="s">
        <v>74</v>
      </c>
      <c r="L174" s="51">
        <v>50</v>
      </c>
      <c r="M174" s="23">
        <v>0</v>
      </c>
      <c r="N174" s="51">
        <f t="shared" si="0"/>
        <v>50</v>
      </c>
      <c r="O174" s="23">
        <v>0</v>
      </c>
      <c r="P174" s="24">
        <f t="shared" si="1"/>
        <v>0</v>
      </c>
      <c r="Q174" s="52"/>
      <c r="R174" s="53">
        <f t="shared" si="2"/>
        <v>0</v>
      </c>
      <c r="S174" s="52"/>
      <c r="T174" s="53">
        <f t="shared" si="3"/>
        <v>0</v>
      </c>
      <c r="U174" s="24">
        <v>21</v>
      </c>
      <c r="V174" s="24">
        <f t="shared" si="4"/>
        <v>0</v>
      </c>
      <c r="W174" s="24">
        <f t="shared" si="5"/>
        <v>0</v>
      </c>
      <c r="X174" s="50"/>
      <c r="Y174" s="49" t="s">
        <v>54</v>
      </c>
      <c r="Z174" s="49" t="s">
        <v>241</v>
      </c>
    </row>
    <row r="175" spans="6:26" s="48" customFormat="1" ht="22.8" outlineLevel="2" x14ac:dyDescent="0.2">
      <c r="F175" s="20">
        <v>10</v>
      </c>
      <c r="G175" s="21" t="s">
        <v>50</v>
      </c>
      <c r="H175" s="49" t="s">
        <v>262</v>
      </c>
      <c r="I175" s="49"/>
      <c r="J175" s="50" t="s">
        <v>263</v>
      </c>
      <c r="K175" s="21" t="s">
        <v>96</v>
      </c>
      <c r="L175" s="51">
        <v>33</v>
      </c>
      <c r="M175" s="23">
        <v>0</v>
      </c>
      <c r="N175" s="51">
        <f t="shared" si="0"/>
        <v>33</v>
      </c>
      <c r="O175" s="23">
        <v>0</v>
      </c>
      <c r="P175" s="24">
        <f t="shared" si="1"/>
        <v>0</v>
      </c>
      <c r="Q175" s="52">
        <v>3.5100000000000001E-3</v>
      </c>
      <c r="R175" s="53">
        <f t="shared" si="2"/>
        <v>0.11583</v>
      </c>
      <c r="S175" s="52"/>
      <c r="T175" s="53">
        <f t="shared" si="3"/>
        <v>0</v>
      </c>
      <c r="U175" s="24">
        <v>21</v>
      </c>
      <c r="V175" s="24">
        <f t="shared" si="4"/>
        <v>0</v>
      </c>
      <c r="W175" s="24">
        <f t="shared" si="5"/>
        <v>0</v>
      </c>
      <c r="X175" s="50"/>
      <c r="Y175" s="49" t="s">
        <v>54</v>
      </c>
      <c r="Z175" s="49" t="s">
        <v>241</v>
      </c>
    </row>
    <row r="176" spans="6:26" s="48" customFormat="1" ht="11.4" outlineLevel="2" x14ac:dyDescent="0.2">
      <c r="F176" s="20">
        <v>11</v>
      </c>
      <c r="G176" s="21" t="s">
        <v>50</v>
      </c>
      <c r="H176" s="49" t="s">
        <v>264</v>
      </c>
      <c r="I176" s="49"/>
      <c r="J176" s="50" t="s">
        <v>265</v>
      </c>
      <c r="K176" s="21" t="s">
        <v>96</v>
      </c>
      <c r="L176" s="51">
        <v>230</v>
      </c>
      <c r="M176" s="23">
        <v>0</v>
      </c>
      <c r="N176" s="51">
        <f t="shared" si="0"/>
        <v>230</v>
      </c>
      <c r="O176" s="23">
        <v>0</v>
      </c>
      <c r="P176" s="24">
        <f t="shared" si="1"/>
        <v>0</v>
      </c>
      <c r="Q176" s="52"/>
      <c r="R176" s="53">
        <f t="shared" si="2"/>
        <v>0</v>
      </c>
      <c r="S176" s="52"/>
      <c r="T176" s="53">
        <f t="shared" si="3"/>
        <v>0</v>
      </c>
      <c r="U176" s="24">
        <v>21</v>
      </c>
      <c r="V176" s="24">
        <f t="shared" si="4"/>
        <v>0</v>
      </c>
      <c r="W176" s="24">
        <f t="shared" si="5"/>
        <v>0</v>
      </c>
      <c r="X176" s="50"/>
      <c r="Y176" s="49" t="s">
        <v>54</v>
      </c>
      <c r="Z176" s="49" t="s">
        <v>241</v>
      </c>
    </row>
    <row r="177" spans="6:26" s="48" customFormat="1" ht="11.4" outlineLevel="2" x14ac:dyDescent="0.2">
      <c r="F177" s="20">
        <v>12</v>
      </c>
      <c r="G177" s="21" t="s">
        <v>50</v>
      </c>
      <c r="H177" s="49" t="s">
        <v>266</v>
      </c>
      <c r="I177" s="49"/>
      <c r="J177" s="50" t="s">
        <v>333</v>
      </c>
      <c r="K177" s="21" t="s">
        <v>86</v>
      </c>
      <c r="L177" s="51">
        <v>1</v>
      </c>
      <c r="M177" s="23">
        <v>0</v>
      </c>
      <c r="N177" s="51">
        <f t="shared" si="0"/>
        <v>1</v>
      </c>
      <c r="O177" s="23">
        <v>0</v>
      </c>
      <c r="P177" s="24">
        <f t="shared" si="1"/>
        <v>0</v>
      </c>
      <c r="Q177" s="52"/>
      <c r="R177" s="53">
        <f t="shared" si="2"/>
        <v>0</v>
      </c>
      <c r="S177" s="52"/>
      <c r="T177" s="53">
        <f t="shared" si="3"/>
        <v>0</v>
      </c>
      <c r="U177" s="24">
        <v>21</v>
      </c>
      <c r="V177" s="24">
        <f t="shared" si="4"/>
        <v>0</v>
      </c>
      <c r="W177" s="24">
        <f t="shared" si="5"/>
        <v>0</v>
      </c>
      <c r="X177" s="50"/>
      <c r="Y177" s="49" t="s">
        <v>54</v>
      </c>
      <c r="Z177" s="49" t="s">
        <v>241</v>
      </c>
    </row>
    <row r="178" spans="6:26" s="48" customFormat="1" ht="22.8" outlineLevel="2" x14ac:dyDescent="0.2">
      <c r="F178" s="20">
        <v>13</v>
      </c>
      <c r="G178" s="21" t="s">
        <v>50</v>
      </c>
      <c r="H178" s="49" t="s">
        <v>330</v>
      </c>
      <c r="I178" s="49"/>
      <c r="J178" s="50" t="s">
        <v>329</v>
      </c>
      <c r="K178" s="21" t="s">
        <v>160</v>
      </c>
      <c r="L178" s="51">
        <v>1.56</v>
      </c>
      <c r="M178" s="23">
        <v>0</v>
      </c>
      <c r="N178" s="51">
        <f t="shared" si="0"/>
        <v>1.56</v>
      </c>
      <c r="O178" s="23">
        <v>0</v>
      </c>
      <c r="P178" s="24">
        <f t="shared" si="1"/>
        <v>0</v>
      </c>
      <c r="Q178" s="52"/>
      <c r="R178" s="53">
        <f t="shared" si="2"/>
        <v>0</v>
      </c>
      <c r="S178" s="52"/>
      <c r="T178" s="53">
        <f t="shared" si="3"/>
        <v>0</v>
      </c>
      <c r="U178" s="24">
        <v>21</v>
      </c>
      <c r="V178" s="24">
        <f t="shared" si="4"/>
        <v>0</v>
      </c>
      <c r="W178" s="24">
        <f t="shared" si="5"/>
        <v>0</v>
      </c>
      <c r="X178" s="50"/>
      <c r="Y178" s="49" t="s">
        <v>54</v>
      </c>
      <c r="Z178" s="49" t="s">
        <v>241</v>
      </c>
    </row>
    <row r="179" spans="6:26" s="89" customFormat="1" ht="12.75" customHeight="1" outlineLevel="2" x14ac:dyDescent="0.25">
      <c r="F179" s="90"/>
      <c r="G179" s="91"/>
      <c r="H179" s="91"/>
      <c r="I179" s="91"/>
      <c r="J179" s="92"/>
      <c r="K179" s="91"/>
      <c r="L179" s="93"/>
      <c r="M179" s="94"/>
      <c r="N179" s="93"/>
      <c r="O179" s="94"/>
      <c r="P179" s="95"/>
      <c r="Q179" s="96"/>
      <c r="R179" s="94"/>
      <c r="S179" s="94"/>
      <c r="T179" s="94"/>
      <c r="U179" s="97" t="s">
        <v>43</v>
      </c>
      <c r="V179" s="94"/>
      <c r="W179" s="94"/>
      <c r="X179" s="94"/>
      <c r="Y179" s="91"/>
      <c r="Z179" s="91"/>
    </row>
    <row r="180" spans="6:26" s="40" customFormat="1" ht="16.5" customHeight="1" outlineLevel="1" x14ac:dyDescent="0.25">
      <c r="F180" s="41"/>
      <c r="G180" s="6"/>
      <c r="H180" s="42"/>
      <c r="I180" s="42"/>
      <c r="J180" s="42" t="s">
        <v>267</v>
      </c>
      <c r="K180" s="6"/>
      <c r="L180" s="43"/>
      <c r="M180" s="44"/>
      <c r="N180" s="43"/>
      <c r="O180" s="44"/>
      <c r="P180" s="45">
        <f>SUBTOTAL(9,P181:P192)</f>
        <v>0</v>
      </c>
      <c r="Q180" s="46"/>
      <c r="R180" s="47">
        <f>SUBTOTAL(9,R181:R192)</f>
        <v>1.291082E-2</v>
      </c>
      <c r="S180" s="44"/>
      <c r="T180" s="47">
        <f>SUBTOTAL(9,T181:T192)</f>
        <v>2.5970149999999999</v>
      </c>
      <c r="U180" s="87" t="s">
        <v>43</v>
      </c>
      <c r="V180" s="45">
        <f>SUBTOTAL(9,V181:V192)</f>
        <v>0</v>
      </c>
      <c r="W180" s="45">
        <f>SUBTOTAL(9,W181:W192)</f>
        <v>0</v>
      </c>
      <c r="Y180" s="27"/>
      <c r="Z180" s="27"/>
    </row>
    <row r="181" spans="6:26" s="48" customFormat="1" ht="11.4" outlineLevel="2" x14ac:dyDescent="0.2">
      <c r="F181" s="20">
        <v>1</v>
      </c>
      <c r="G181" s="21" t="s">
        <v>71</v>
      </c>
      <c r="H181" s="49" t="s">
        <v>268</v>
      </c>
      <c r="I181" s="49"/>
      <c r="J181" s="50" t="s">
        <v>269</v>
      </c>
      <c r="K181" s="21" t="s">
        <v>53</v>
      </c>
      <c r="L181" s="51">
        <v>86.36</v>
      </c>
      <c r="M181" s="23">
        <v>15</v>
      </c>
      <c r="N181" s="51">
        <f>L181*(1+M181/100)</f>
        <v>99.313999999999993</v>
      </c>
      <c r="O181" s="23">
        <v>0</v>
      </c>
      <c r="P181" s="24">
        <f>N181*O181</f>
        <v>0</v>
      </c>
      <c r="Q181" s="52">
        <v>1.3000000000000002E-4</v>
      </c>
      <c r="R181" s="53">
        <f>N181*Q181</f>
        <v>1.291082E-2</v>
      </c>
      <c r="S181" s="52"/>
      <c r="T181" s="53">
        <f>N181*S181</f>
        <v>0</v>
      </c>
      <c r="U181" s="24">
        <v>21</v>
      </c>
      <c r="V181" s="24">
        <f>P181*(U181/100)</f>
        <v>0</v>
      </c>
      <c r="W181" s="24">
        <f>P181+V181</f>
        <v>0</v>
      </c>
      <c r="X181" s="50"/>
      <c r="Y181" s="49" t="s">
        <v>54</v>
      </c>
      <c r="Z181" s="49" t="s">
        <v>270</v>
      </c>
    </row>
    <row r="182" spans="6:26" s="48" customFormat="1" ht="11.4" outlineLevel="2" x14ac:dyDescent="0.2">
      <c r="F182" s="20">
        <v>2</v>
      </c>
      <c r="G182" s="21" t="s">
        <v>50</v>
      </c>
      <c r="H182" s="49" t="s">
        <v>271</v>
      </c>
      <c r="I182" s="49"/>
      <c r="J182" s="50" t="s">
        <v>272</v>
      </c>
      <c r="K182" s="21" t="s">
        <v>53</v>
      </c>
      <c r="L182" s="51">
        <v>273.37</v>
      </c>
      <c r="M182" s="23">
        <v>0</v>
      </c>
      <c r="N182" s="51">
        <f>L182*(1+M182/100)</f>
        <v>273.37</v>
      </c>
      <c r="O182" s="23">
        <v>0</v>
      </c>
      <c r="P182" s="24">
        <f>N182*O182</f>
        <v>0</v>
      </c>
      <c r="Q182" s="52"/>
      <c r="R182" s="53">
        <f>N182*Q182</f>
        <v>0</v>
      </c>
      <c r="S182" s="52">
        <v>9.4999999999999998E-3</v>
      </c>
      <c r="T182" s="53">
        <f>N182*S182</f>
        <v>2.5970149999999999</v>
      </c>
      <c r="U182" s="24">
        <v>21</v>
      </c>
      <c r="V182" s="24">
        <f>P182*(U182/100)</f>
        <v>0</v>
      </c>
      <c r="W182" s="24">
        <f>P182+V182</f>
        <v>0</v>
      </c>
      <c r="X182" s="50"/>
      <c r="Y182" s="49" t="s">
        <v>54</v>
      </c>
      <c r="Z182" s="49" t="s">
        <v>270</v>
      </c>
    </row>
    <row r="183" spans="6:26" s="54" customFormat="1" ht="10.8" outlineLevel="3" x14ac:dyDescent="0.25">
      <c r="F183" s="55"/>
      <c r="G183" s="56"/>
      <c r="H183" s="56"/>
      <c r="I183" s="56"/>
      <c r="J183" s="57" t="s">
        <v>156</v>
      </c>
      <c r="K183" s="56"/>
      <c r="L183" s="58">
        <v>49</v>
      </c>
      <c r="M183" s="59"/>
      <c r="N183" s="60"/>
      <c r="O183" s="59"/>
      <c r="P183" s="61"/>
      <c r="Q183" s="62"/>
      <c r="R183" s="59"/>
      <c r="S183" s="59"/>
      <c r="T183" s="59"/>
      <c r="U183" s="88" t="s">
        <v>43</v>
      </c>
      <c r="V183" s="59"/>
      <c r="W183" s="59"/>
      <c r="X183" s="57"/>
      <c r="Y183" s="56"/>
      <c r="Z183" s="56"/>
    </row>
    <row r="184" spans="6:26" s="54" customFormat="1" ht="10.8" outlineLevel="3" x14ac:dyDescent="0.25">
      <c r="F184" s="55"/>
      <c r="G184" s="56"/>
      <c r="H184" s="56"/>
      <c r="I184" s="56"/>
      <c r="J184" s="57" t="s">
        <v>157</v>
      </c>
      <c r="K184" s="56"/>
      <c r="L184" s="58">
        <v>13.44</v>
      </c>
      <c r="M184" s="59"/>
      <c r="N184" s="60"/>
      <c r="O184" s="59"/>
      <c r="P184" s="61"/>
      <c r="Q184" s="62"/>
      <c r="R184" s="59"/>
      <c r="S184" s="59"/>
      <c r="T184" s="59"/>
      <c r="U184" s="88" t="s">
        <v>43</v>
      </c>
      <c r="V184" s="59"/>
      <c r="W184" s="59"/>
      <c r="X184" s="57"/>
      <c r="Y184" s="56"/>
      <c r="Z184" s="56"/>
    </row>
    <row r="185" spans="6:26" s="54" customFormat="1" ht="10.8" outlineLevel="3" x14ac:dyDescent="0.25">
      <c r="F185" s="55"/>
      <c r="G185" s="56"/>
      <c r="H185" s="56"/>
      <c r="I185" s="56"/>
      <c r="J185" s="57" t="s">
        <v>158</v>
      </c>
      <c r="K185" s="56"/>
      <c r="L185" s="58">
        <v>124.57</v>
      </c>
      <c r="M185" s="59"/>
      <c r="N185" s="60"/>
      <c r="O185" s="59"/>
      <c r="P185" s="61"/>
      <c r="Q185" s="62"/>
      <c r="R185" s="59"/>
      <c r="S185" s="59"/>
      <c r="T185" s="59"/>
      <c r="U185" s="88" t="s">
        <v>43</v>
      </c>
      <c r="V185" s="59"/>
      <c r="W185" s="59"/>
      <c r="X185" s="57"/>
      <c r="Y185" s="56"/>
      <c r="Z185" s="56"/>
    </row>
    <row r="186" spans="6:26" s="54" customFormat="1" ht="10.8" outlineLevel="3" x14ac:dyDescent="0.25">
      <c r="F186" s="55"/>
      <c r="G186" s="56"/>
      <c r="H186" s="56"/>
      <c r="I186" s="56"/>
      <c r="J186" s="57" t="s">
        <v>159</v>
      </c>
      <c r="K186" s="56"/>
      <c r="L186" s="58">
        <v>53.83</v>
      </c>
      <c r="M186" s="59"/>
      <c r="N186" s="60"/>
      <c r="O186" s="59"/>
      <c r="P186" s="61"/>
      <c r="Q186" s="62"/>
      <c r="R186" s="59"/>
      <c r="S186" s="59"/>
      <c r="T186" s="59"/>
      <c r="U186" s="88" t="s">
        <v>43</v>
      </c>
      <c r="V186" s="59"/>
      <c r="W186" s="59"/>
      <c r="X186" s="57"/>
      <c r="Y186" s="56"/>
      <c r="Z186" s="56"/>
    </row>
    <row r="187" spans="6:26" s="54" customFormat="1" ht="10.8" outlineLevel="3" x14ac:dyDescent="0.25">
      <c r="F187" s="55"/>
      <c r="G187" s="56"/>
      <c r="H187" s="56"/>
      <c r="I187" s="56"/>
      <c r="J187" s="57" t="s">
        <v>148</v>
      </c>
      <c r="K187" s="56"/>
      <c r="L187" s="58">
        <v>32.53</v>
      </c>
      <c r="M187" s="59"/>
      <c r="N187" s="60"/>
      <c r="O187" s="59"/>
      <c r="P187" s="61"/>
      <c r="Q187" s="62"/>
      <c r="R187" s="59"/>
      <c r="S187" s="59"/>
      <c r="T187" s="59"/>
      <c r="U187" s="88" t="s">
        <v>43</v>
      </c>
      <c r="V187" s="59"/>
      <c r="W187" s="59"/>
      <c r="X187" s="57"/>
      <c r="Y187" s="56"/>
      <c r="Z187" s="56"/>
    </row>
    <row r="188" spans="6:26" s="48" customFormat="1" ht="22.8" outlineLevel="2" x14ac:dyDescent="0.2">
      <c r="F188" s="20">
        <v>3</v>
      </c>
      <c r="G188" s="21" t="s">
        <v>50</v>
      </c>
      <c r="H188" s="49" t="s">
        <v>273</v>
      </c>
      <c r="I188" s="49"/>
      <c r="J188" s="50" t="s">
        <v>274</v>
      </c>
      <c r="K188" s="21" t="s">
        <v>53</v>
      </c>
      <c r="L188" s="51">
        <v>86.36</v>
      </c>
      <c r="M188" s="23">
        <v>0</v>
      </c>
      <c r="N188" s="51">
        <f>L188*(1+M188/100)</f>
        <v>86.36</v>
      </c>
      <c r="O188" s="23">
        <v>0</v>
      </c>
      <c r="P188" s="24">
        <f>N188*O188</f>
        <v>0</v>
      </c>
      <c r="Q188" s="52"/>
      <c r="R188" s="53">
        <f>N188*Q188</f>
        <v>0</v>
      </c>
      <c r="S188" s="52"/>
      <c r="T188" s="53">
        <f>N188*S188</f>
        <v>0</v>
      </c>
      <c r="U188" s="24">
        <v>21</v>
      </c>
      <c r="V188" s="24">
        <f>P188*(U188/100)</f>
        <v>0</v>
      </c>
      <c r="W188" s="24">
        <f>P188+V188</f>
        <v>0</v>
      </c>
      <c r="X188" s="50"/>
      <c r="Y188" s="49" t="s">
        <v>54</v>
      </c>
      <c r="Z188" s="49" t="s">
        <v>270</v>
      </c>
    </row>
    <row r="189" spans="6:26" s="54" customFormat="1" ht="10.8" outlineLevel="3" x14ac:dyDescent="0.25">
      <c r="F189" s="55"/>
      <c r="G189" s="56"/>
      <c r="H189" s="56"/>
      <c r="I189" s="56"/>
      <c r="J189" s="57" t="s">
        <v>255</v>
      </c>
      <c r="K189" s="56"/>
      <c r="L189" s="58">
        <v>53.83</v>
      </c>
      <c r="M189" s="59"/>
      <c r="N189" s="60"/>
      <c r="O189" s="59"/>
      <c r="P189" s="61"/>
      <c r="Q189" s="62"/>
      <c r="R189" s="59"/>
      <c r="S189" s="59"/>
      <c r="T189" s="59"/>
      <c r="U189" s="88" t="s">
        <v>43</v>
      </c>
      <c r="V189" s="59"/>
      <c r="W189" s="59"/>
      <c r="X189" s="57"/>
      <c r="Y189" s="56"/>
      <c r="Z189" s="56"/>
    </row>
    <row r="190" spans="6:26" s="54" customFormat="1" ht="10.8" outlineLevel="3" x14ac:dyDescent="0.25">
      <c r="F190" s="55"/>
      <c r="G190" s="56"/>
      <c r="H190" s="56"/>
      <c r="I190" s="56"/>
      <c r="J190" s="57" t="s">
        <v>251</v>
      </c>
      <c r="K190" s="56"/>
      <c r="L190" s="58">
        <v>32.53</v>
      </c>
      <c r="M190" s="59"/>
      <c r="N190" s="60"/>
      <c r="O190" s="59"/>
      <c r="P190" s="61"/>
      <c r="Q190" s="62"/>
      <c r="R190" s="59"/>
      <c r="S190" s="59"/>
      <c r="T190" s="59"/>
      <c r="U190" s="88" t="s">
        <v>43</v>
      </c>
      <c r="V190" s="59"/>
      <c r="W190" s="59"/>
      <c r="X190" s="57"/>
      <c r="Y190" s="56"/>
      <c r="Z190" s="56"/>
    </row>
    <row r="191" spans="6:26" s="48" customFormat="1" ht="11.4" outlineLevel="2" x14ac:dyDescent="0.2">
      <c r="F191" s="20">
        <v>4</v>
      </c>
      <c r="G191" s="21" t="s">
        <v>50</v>
      </c>
      <c r="H191" s="49" t="s">
        <v>332</v>
      </c>
      <c r="I191" s="49"/>
      <c r="J191" s="50" t="s">
        <v>331</v>
      </c>
      <c r="K191" s="21" t="s">
        <v>160</v>
      </c>
      <c r="L191" s="51">
        <v>5.33</v>
      </c>
      <c r="M191" s="23">
        <v>0</v>
      </c>
      <c r="N191" s="51">
        <f>L191*(1+M191/100)</f>
        <v>5.33</v>
      </c>
      <c r="O191" s="23">
        <v>0</v>
      </c>
      <c r="P191" s="24">
        <f>N191*O191</f>
        <v>0</v>
      </c>
      <c r="Q191" s="52"/>
      <c r="R191" s="53">
        <f>N191*Q191</f>
        <v>0</v>
      </c>
      <c r="S191" s="52"/>
      <c r="T191" s="53">
        <f>N191*S191</f>
        <v>0</v>
      </c>
      <c r="U191" s="24">
        <v>21</v>
      </c>
      <c r="V191" s="24">
        <f>P191*(U191/100)</f>
        <v>0</v>
      </c>
      <c r="W191" s="24">
        <f>P191+V191</f>
        <v>0</v>
      </c>
      <c r="X191" s="50"/>
      <c r="Y191" s="49" t="s">
        <v>54</v>
      </c>
      <c r="Z191" s="49" t="s">
        <v>270</v>
      </c>
    </row>
    <row r="192" spans="6:26" s="89" customFormat="1" ht="12.75" customHeight="1" outlineLevel="2" x14ac:dyDescent="0.25">
      <c r="F192" s="90"/>
      <c r="G192" s="91"/>
      <c r="H192" s="91"/>
      <c r="I192" s="91"/>
      <c r="J192" s="92"/>
      <c r="K192" s="91"/>
      <c r="L192" s="93"/>
      <c r="M192" s="94"/>
      <c r="N192" s="93"/>
      <c r="O192" s="94"/>
      <c r="P192" s="95"/>
      <c r="Q192" s="96"/>
      <c r="R192" s="94"/>
      <c r="S192" s="94"/>
      <c r="T192" s="94"/>
      <c r="U192" s="97" t="s">
        <v>43</v>
      </c>
      <c r="V192" s="94"/>
      <c r="W192" s="94"/>
      <c r="X192" s="94"/>
      <c r="Y192" s="91"/>
      <c r="Z192" s="91"/>
    </row>
    <row r="193" spans="6:26" s="40" customFormat="1" ht="16.5" customHeight="1" outlineLevel="1" x14ac:dyDescent="0.25">
      <c r="F193" s="41"/>
      <c r="G193" s="6"/>
      <c r="H193" s="42"/>
      <c r="I193" s="42"/>
      <c r="J193" s="42" t="s">
        <v>275</v>
      </c>
      <c r="K193" s="6"/>
      <c r="L193" s="43"/>
      <c r="M193" s="44"/>
      <c r="N193" s="43"/>
      <c r="O193" s="44"/>
      <c r="P193" s="45">
        <f>SUBTOTAL(9,P194:P197)</f>
        <v>0</v>
      </c>
      <c r="Q193" s="46"/>
      <c r="R193" s="47">
        <f>SUBTOTAL(9,R194:R197)</f>
        <v>2.8800000000000003E-2</v>
      </c>
      <c r="S193" s="44"/>
      <c r="T193" s="47">
        <f>SUBTOTAL(9,T194:T197)</f>
        <v>0</v>
      </c>
      <c r="U193" s="87" t="s">
        <v>43</v>
      </c>
      <c r="V193" s="45">
        <f>SUBTOTAL(9,V194:V197)</f>
        <v>0</v>
      </c>
      <c r="W193" s="45">
        <f>SUBTOTAL(9,W194:W197)</f>
        <v>0</v>
      </c>
      <c r="Y193" s="27"/>
      <c r="Z193" s="27"/>
    </row>
    <row r="194" spans="6:26" s="48" customFormat="1" ht="22.8" outlineLevel="2" x14ac:dyDescent="0.2">
      <c r="F194" s="20">
        <v>1</v>
      </c>
      <c r="G194" s="21" t="s">
        <v>50</v>
      </c>
      <c r="H194" s="49" t="s">
        <v>276</v>
      </c>
      <c r="I194" s="49"/>
      <c r="J194" s="50" t="s">
        <v>277</v>
      </c>
      <c r="K194" s="21" t="s">
        <v>86</v>
      </c>
      <c r="L194" s="51">
        <v>1</v>
      </c>
      <c r="M194" s="23">
        <v>0</v>
      </c>
      <c r="N194" s="51">
        <f>L194*(1+M194/100)</f>
        <v>1</v>
      </c>
      <c r="O194" s="23">
        <v>0</v>
      </c>
      <c r="P194" s="24">
        <f>N194*O194</f>
        <v>0</v>
      </c>
      <c r="Q194" s="52"/>
      <c r="R194" s="53">
        <f>N194*Q194</f>
        <v>0</v>
      </c>
      <c r="S194" s="52"/>
      <c r="T194" s="53">
        <f>N194*S194</f>
        <v>0</v>
      </c>
      <c r="U194" s="24">
        <v>21</v>
      </c>
      <c r="V194" s="24">
        <f>P194*(U194/100)</f>
        <v>0</v>
      </c>
      <c r="W194" s="24">
        <f>P194+V194</f>
        <v>0</v>
      </c>
      <c r="X194" s="50"/>
      <c r="Y194" s="49" t="s">
        <v>54</v>
      </c>
      <c r="Z194" s="49" t="s">
        <v>278</v>
      </c>
    </row>
    <row r="195" spans="6:26" s="48" customFormat="1" ht="11.4" outlineLevel="2" x14ac:dyDescent="0.2">
      <c r="F195" s="20">
        <v>2</v>
      </c>
      <c r="G195" s="21" t="s">
        <v>50</v>
      </c>
      <c r="H195" s="49" t="s">
        <v>279</v>
      </c>
      <c r="I195" s="49"/>
      <c r="J195" s="50" t="s">
        <v>280</v>
      </c>
      <c r="K195" s="21" t="s">
        <v>53</v>
      </c>
      <c r="L195" s="51">
        <v>40</v>
      </c>
      <c r="M195" s="23">
        <v>0</v>
      </c>
      <c r="N195" s="51">
        <f>L195*(1+M195/100)</f>
        <v>40</v>
      </c>
      <c r="O195" s="23">
        <v>0</v>
      </c>
      <c r="P195" s="24">
        <f>N195*O195</f>
        <v>0</v>
      </c>
      <c r="Q195" s="52">
        <v>7.2000000000000005E-4</v>
      </c>
      <c r="R195" s="53">
        <f>N195*Q195</f>
        <v>2.8800000000000003E-2</v>
      </c>
      <c r="S195" s="52"/>
      <c r="T195" s="53">
        <f>N195*S195</f>
        <v>0</v>
      </c>
      <c r="U195" s="24">
        <v>21</v>
      </c>
      <c r="V195" s="24">
        <f>P195*(U195/100)</f>
        <v>0</v>
      </c>
      <c r="W195" s="24">
        <f>P195+V195</f>
        <v>0</v>
      </c>
      <c r="X195" s="50"/>
      <c r="Y195" s="49" t="s">
        <v>54</v>
      </c>
      <c r="Z195" s="49" t="s">
        <v>278</v>
      </c>
    </row>
    <row r="196" spans="6:26" s="54" customFormat="1" ht="10.8" outlineLevel="3" x14ac:dyDescent="0.25">
      <c r="F196" s="55"/>
      <c r="G196" s="56"/>
      <c r="H196" s="56"/>
      <c r="I196" s="56"/>
      <c r="J196" s="57" t="s">
        <v>78</v>
      </c>
      <c r="K196" s="56"/>
      <c r="L196" s="58">
        <v>40</v>
      </c>
      <c r="M196" s="59"/>
      <c r="N196" s="60"/>
      <c r="O196" s="59"/>
      <c r="P196" s="61"/>
      <c r="Q196" s="62"/>
      <c r="R196" s="59"/>
      <c r="S196" s="59"/>
      <c r="T196" s="59"/>
      <c r="U196" s="88" t="s">
        <v>43</v>
      </c>
      <c r="V196" s="59"/>
      <c r="W196" s="59"/>
      <c r="X196" s="57"/>
      <c r="Y196" s="56"/>
      <c r="Z196" s="56"/>
    </row>
    <row r="197" spans="6:26" s="89" customFormat="1" ht="12.75" customHeight="1" outlineLevel="2" x14ac:dyDescent="0.25">
      <c r="F197" s="90"/>
      <c r="G197" s="91"/>
      <c r="H197" s="91"/>
      <c r="I197" s="91"/>
      <c r="J197" s="92"/>
      <c r="K197" s="91"/>
      <c r="L197" s="93"/>
      <c r="M197" s="94"/>
      <c r="N197" s="93"/>
      <c r="O197" s="94"/>
      <c r="P197" s="95"/>
      <c r="Q197" s="96"/>
      <c r="R197" s="94"/>
      <c r="S197" s="94"/>
      <c r="T197" s="94"/>
      <c r="U197" s="97" t="s">
        <v>43</v>
      </c>
      <c r="V197" s="94"/>
      <c r="W197" s="94"/>
      <c r="X197" s="94"/>
      <c r="Y197" s="91"/>
      <c r="Z197" s="91"/>
    </row>
    <row r="198" spans="6:26" s="40" customFormat="1" ht="16.5" customHeight="1" outlineLevel="1" x14ac:dyDescent="0.25">
      <c r="F198" s="41"/>
      <c r="G198" s="6"/>
      <c r="H198" s="42"/>
      <c r="I198" s="42"/>
      <c r="J198" s="42" t="s">
        <v>281</v>
      </c>
      <c r="K198" s="6"/>
      <c r="L198" s="43"/>
      <c r="M198" s="44"/>
      <c r="N198" s="43"/>
      <c r="O198" s="44"/>
      <c r="P198" s="45">
        <f>SUBTOTAL(9,P199:P201)</f>
        <v>0</v>
      </c>
      <c r="Q198" s="46"/>
      <c r="R198" s="47">
        <f>SUBTOTAL(9,R199:R201)</f>
        <v>0</v>
      </c>
      <c r="S198" s="44"/>
      <c r="T198" s="47">
        <f>SUBTOTAL(9,T199:T201)</f>
        <v>0</v>
      </c>
      <c r="U198" s="87" t="s">
        <v>43</v>
      </c>
      <c r="V198" s="45">
        <f>SUBTOTAL(9,V199:V201)</f>
        <v>0</v>
      </c>
      <c r="W198" s="45">
        <f>SUBTOTAL(9,W199:W201)</f>
        <v>0</v>
      </c>
      <c r="Y198" s="27"/>
      <c r="Z198" s="27"/>
    </row>
    <row r="199" spans="6:26" s="48" customFormat="1" ht="11.4" outlineLevel="2" x14ac:dyDescent="0.2">
      <c r="F199" s="20">
        <v>1</v>
      </c>
      <c r="G199" s="21" t="s">
        <v>282</v>
      </c>
      <c r="H199" s="49" t="s">
        <v>283</v>
      </c>
      <c r="I199" s="49"/>
      <c r="J199" s="50" t="s">
        <v>284</v>
      </c>
      <c r="K199" s="21" t="s">
        <v>86</v>
      </c>
      <c r="L199" s="51">
        <v>1</v>
      </c>
      <c r="M199" s="23">
        <v>0</v>
      </c>
      <c r="N199" s="51">
        <f>L199*(1+M199/100)</f>
        <v>1</v>
      </c>
      <c r="O199" s="23">
        <v>0</v>
      </c>
      <c r="P199" s="24">
        <f>N199*O199</f>
        <v>0</v>
      </c>
      <c r="Q199" s="52"/>
      <c r="R199" s="53">
        <f>N199*Q199</f>
        <v>0</v>
      </c>
      <c r="S199" s="52"/>
      <c r="T199" s="53">
        <f>N199*S199</f>
        <v>0</v>
      </c>
      <c r="U199" s="24">
        <v>21</v>
      </c>
      <c r="V199" s="24">
        <f>P199*(U199/100)</f>
        <v>0</v>
      </c>
      <c r="W199" s="24">
        <f>P199+V199</f>
        <v>0</v>
      </c>
      <c r="X199" s="50"/>
      <c r="Y199" s="49" t="s">
        <v>54</v>
      </c>
      <c r="Z199" s="49" t="s">
        <v>285</v>
      </c>
    </row>
    <row r="200" spans="6:26" s="48" customFormat="1" ht="11.4" outlineLevel="2" x14ac:dyDescent="0.2">
      <c r="F200" s="20">
        <v>2</v>
      </c>
      <c r="G200" s="21" t="s">
        <v>282</v>
      </c>
      <c r="H200" s="49" t="s">
        <v>286</v>
      </c>
      <c r="I200" s="49"/>
      <c r="J200" s="50" t="s">
        <v>287</v>
      </c>
      <c r="K200" s="21" t="s">
        <v>86</v>
      </c>
      <c r="L200" s="51">
        <v>1</v>
      </c>
      <c r="M200" s="23">
        <v>0</v>
      </c>
      <c r="N200" s="51">
        <f>L200*(1+M200/100)</f>
        <v>1</v>
      </c>
      <c r="O200" s="23">
        <v>0</v>
      </c>
      <c r="P200" s="24">
        <f>N200*O200</f>
        <v>0</v>
      </c>
      <c r="Q200" s="52"/>
      <c r="R200" s="53">
        <f>N200*Q200</f>
        <v>0</v>
      </c>
      <c r="S200" s="52"/>
      <c r="T200" s="53">
        <f>N200*S200</f>
        <v>0</v>
      </c>
      <c r="U200" s="24">
        <v>21</v>
      </c>
      <c r="V200" s="24">
        <f>P200*(U200/100)</f>
        <v>0</v>
      </c>
      <c r="W200" s="24">
        <f>P200+V200</f>
        <v>0</v>
      </c>
      <c r="X200" s="50"/>
      <c r="Y200" s="49" t="s">
        <v>54</v>
      </c>
      <c r="Z200" s="49" t="s">
        <v>285</v>
      </c>
    </row>
    <row r="201" spans="6:26" s="89" customFormat="1" ht="12.75" customHeight="1" outlineLevel="2" x14ac:dyDescent="0.25">
      <c r="F201" s="90"/>
      <c r="G201" s="91"/>
      <c r="H201" s="91"/>
      <c r="I201" s="91"/>
      <c r="J201" s="92"/>
      <c r="K201" s="91"/>
      <c r="L201" s="93"/>
      <c r="M201" s="94"/>
      <c r="N201" s="93"/>
      <c r="O201" s="94"/>
      <c r="P201" s="95"/>
      <c r="Q201" s="96"/>
      <c r="R201" s="94"/>
      <c r="S201" s="94"/>
      <c r="T201" s="94"/>
      <c r="U201" s="97" t="s">
        <v>43</v>
      </c>
      <c r="V201" s="94"/>
      <c r="W201" s="94"/>
      <c r="X201" s="94"/>
      <c r="Y201" s="91"/>
      <c r="Z201" s="91"/>
    </row>
    <row r="202" spans="6:26" s="40" customFormat="1" ht="16.5" customHeight="1" outlineLevel="1" x14ac:dyDescent="0.25">
      <c r="F202" s="41"/>
      <c r="G202" s="6"/>
      <c r="H202" s="42"/>
      <c r="I202" s="42"/>
      <c r="J202" s="42" t="s">
        <v>288</v>
      </c>
      <c r="K202" s="6"/>
      <c r="L202" s="43"/>
      <c r="M202" s="44"/>
      <c r="N202" s="43"/>
      <c r="O202" s="44"/>
      <c r="P202" s="45">
        <f>SUBTOTAL(9,P203:P204)</f>
        <v>0</v>
      </c>
      <c r="Q202" s="46"/>
      <c r="R202" s="47">
        <f>SUBTOTAL(9,R203:R204)</f>
        <v>0</v>
      </c>
      <c r="S202" s="44"/>
      <c r="T202" s="47">
        <f>SUBTOTAL(9,T203:T204)</f>
        <v>0</v>
      </c>
      <c r="U202" s="87" t="s">
        <v>43</v>
      </c>
      <c r="V202" s="45">
        <f>SUBTOTAL(9,V203:V204)</f>
        <v>0</v>
      </c>
      <c r="W202" s="45">
        <f>SUBTOTAL(9,W203:W204)</f>
        <v>0</v>
      </c>
      <c r="Y202" s="27"/>
      <c r="Z202" s="27"/>
    </row>
    <row r="203" spans="6:26" s="48" customFormat="1" ht="11.4" outlineLevel="2" x14ac:dyDescent="0.2">
      <c r="F203" s="20">
        <v>1</v>
      </c>
      <c r="G203" s="21" t="s">
        <v>282</v>
      </c>
      <c r="H203" s="49" t="s">
        <v>289</v>
      </c>
      <c r="I203" s="49"/>
      <c r="J203" s="50" t="s">
        <v>290</v>
      </c>
      <c r="K203" s="21" t="s">
        <v>334</v>
      </c>
      <c r="L203" s="51">
        <v>25</v>
      </c>
      <c r="M203" s="23">
        <v>0</v>
      </c>
      <c r="N203" s="51">
        <f>L203*(1+M203/100)</f>
        <v>25</v>
      </c>
      <c r="O203" s="23">
        <v>0</v>
      </c>
      <c r="P203" s="24">
        <f>N203*O203</f>
        <v>0</v>
      </c>
      <c r="Q203" s="52"/>
      <c r="R203" s="53">
        <f>N203*Q203</f>
        <v>0</v>
      </c>
      <c r="S203" s="52"/>
      <c r="T203" s="53">
        <f>N203*S203</f>
        <v>0</v>
      </c>
      <c r="U203" s="24">
        <v>21</v>
      </c>
      <c r="V203" s="24">
        <f>P203*(U203/100)</f>
        <v>0</v>
      </c>
      <c r="W203" s="24">
        <f>P203+V203</f>
        <v>0</v>
      </c>
      <c r="X203" s="50"/>
      <c r="Y203" s="49" t="s">
        <v>54</v>
      </c>
      <c r="Z203" s="49" t="s">
        <v>291</v>
      </c>
    </row>
    <row r="204" spans="6:26" s="89" customFormat="1" ht="12.75" customHeight="1" outlineLevel="2" x14ac:dyDescent="0.25">
      <c r="F204" s="90"/>
      <c r="G204" s="91"/>
      <c r="H204" s="91"/>
      <c r="I204" s="91"/>
      <c r="J204" s="92"/>
      <c r="K204" s="91"/>
      <c r="L204" s="93"/>
      <c r="M204" s="94"/>
      <c r="N204" s="93"/>
      <c r="O204" s="94"/>
      <c r="P204" s="95"/>
      <c r="Q204" s="96"/>
      <c r="R204" s="94"/>
      <c r="S204" s="94"/>
      <c r="T204" s="94"/>
      <c r="U204" s="97" t="s">
        <v>43</v>
      </c>
      <c r="V204" s="94"/>
      <c r="W204" s="94"/>
      <c r="X204" s="94"/>
      <c r="Y204" s="91"/>
      <c r="Z204" s="91"/>
    </row>
    <row r="205" spans="6:26" s="40" customFormat="1" ht="16.5" customHeight="1" outlineLevel="1" x14ac:dyDescent="0.25">
      <c r="F205" s="41"/>
      <c r="G205" s="6"/>
      <c r="H205" s="42"/>
      <c r="I205" s="42"/>
      <c r="J205" s="42" t="s">
        <v>292</v>
      </c>
      <c r="K205" s="6"/>
      <c r="L205" s="43"/>
      <c r="M205" s="44"/>
      <c r="N205" s="43"/>
      <c r="O205" s="44"/>
      <c r="P205" s="45">
        <f>SUBTOTAL(9,P206:P208)</f>
        <v>0</v>
      </c>
      <c r="Q205" s="46"/>
      <c r="R205" s="47">
        <f>SUBTOTAL(9,R206:R208)</f>
        <v>0</v>
      </c>
      <c r="S205" s="44"/>
      <c r="T205" s="47">
        <f>SUBTOTAL(9,T206:T208)</f>
        <v>0</v>
      </c>
      <c r="U205" s="87" t="s">
        <v>43</v>
      </c>
      <c r="V205" s="45">
        <f>SUBTOTAL(9,V206:V208)</f>
        <v>0</v>
      </c>
      <c r="W205" s="45">
        <f>SUBTOTAL(9,W206:W208)</f>
        <v>0</v>
      </c>
      <c r="Y205" s="27"/>
      <c r="Z205" s="27"/>
    </row>
    <row r="206" spans="6:26" s="48" customFormat="1" ht="11.4" outlineLevel="2" x14ac:dyDescent="0.2">
      <c r="F206" s="20">
        <v>1</v>
      </c>
      <c r="G206" s="21" t="s">
        <v>282</v>
      </c>
      <c r="H206" s="49" t="s">
        <v>293</v>
      </c>
      <c r="I206" s="49"/>
      <c r="J206" s="50" t="s">
        <v>294</v>
      </c>
      <c r="K206" s="21" t="s">
        <v>86</v>
      </c>
      <c r="L206" s="51">
        <v>1</v>
      </c>
      <c r="M206" s="23">
        <v>0</v>
      </c>
      <c r="N206" s="51">
        <f>L206*(1+M206/100)</f>
        <v>1</v>
      </c>
      <c r="O206" s="23">
        <v>0</v>
      </c>
      <c r="P206" s="24">
        <f>N206*O206</f>
        <v>0</v>
      </c>
      <c r="Q206" s="52"/>
      <c r="R206" s="53">
        <f>N206*Q206</f>
        <v>0</v>
      </c>
      <c r="S206" s="52"/>
      <c r="T206" s="53">
        <f>N206*S206</f>
        <v>0</v>
      </c>
      <c r="U206" s="24">
        <v>21</v>
      </c>
      <c r="V206" s="24">
        <f>P206*(U206/100)</f>
        <v>0</v>
      </c>
      <c r="W206" s="24">
        <f>P206+V206</f>
        <v>0</v>
      </c>
      <c r="X206" s="50"/>
      <c r="Y206" s="49" t="s">
        <v>54</v>
      </c>
      <c r="Z206" s="49" t="s">
        <v>295</v>
      </c>
    </row>
    <row r="207" spans="6:26" s="48" customFormat="1" ht="11.4" outlineLevel="2" x14ac:dyDescent="0.2">
      <c r="F207" s="20">
        <v>2</v>
      </c>
      <c r="G207" s="21" t="s">
        <v>282</v>
      </c>
      <c r="H207" s="49" t="s">
        <v>296</v>
      </c>
      <c r="I207" s="49"/>
      <c r="J207" s="50" t="s">
        <v>297</v>
      </c>
      <c r="K207" s="21" t="s">
        <v>86</v>
      </c>
      <c r="L207" s="51">
        <v>1</v>
      </c>
      <c r="M207" s="23">
        <v>0</v>
      </c>
      <c r="N207" s="51">
        <f>L207*(1+M207/100)</f>
        <v>1</v>
      </c>
      <c r="O207" s="23">
        <v>0</v>
      </c>
      <c r="P207" s="24">
        <f>N207*O207</f>
        <v>0</v>
      </c>
      <c r="Q207" s="52"/>
      <c r="R207" s="53">
        <f>N207*Q207</f>
        <v>0</v>
      </c>
      <c r="S207" s="52"/>
      <c r="T207" s="53">
        <f>N207*S207</f>
        <v>0</v>
      </c>
      <c r="U207" s="24">
        <v>21</v>
      </c>
      <c r="V207" s="24">
        <f>P207*(U207/100)</f>
        <v>0</v>
      </c>
      <c r="W207" s="24">
        <f>P207+V207</f>
        <v>0</v>
      </c>
      <c r="X207" s="50"/>
      <c r="Y207" s="49" t="s">
        <v>54</v>
      </c>
      <c r="Z207" s="49" t="s">
        <v>295</v>
      </c>
    </row>
    <row r="208" spans="6:26" s="89" customFormat="1" ht="12.75" customHeight="1" outlineLevel="2" x14ac:dyDescent="0.25">
      <c r="F208" s="90"/>
      <c r="G208" s="91"/>
      <c r="H208" s="91"/>
      <c r="I208" s="91"/>
      <c r="J208" s="92"/>
      <c r="K208" s="91"/>
      <c r="L208" s="93"/>
      <c r="M208" s="94"/>
      <c r="N208" s="93"/>
      <c r="O208" s="94"/>
      <c r="P208" s="95"/>
      <c r="Q208" s="96"/>
      <c r="R208" s="94"/>
      <c r="S208" s="94"/>
      <c r="T208" s="94"/>
      <c r="U208" s="97" t="s">
        <v>43</v>
      </c>
      <c r="V208" s="94"/>
      <c r="W208" s="94"/>
      <c r="X208" s="94"/>
      <c r="Y208" s="91"/>
      <c r="Z208" s="91"/>
    </row>
    <row r="209" spans="6:26" s="40" customFormat="1" ht="16.5" customHeight="1" outlineLevel="1" x14ac:dyDescent="0.25">
      <c r="F209" s="41"/>
      <c r="G209" s="6"/>
      <c r="H209" s="42"/>
      <c r="I209" s="42"/>
      <c r="J209" s="42" t="s">
        <v>298</v>
      </c>
      <c r="K209" s="6"/>
      <c r="L209" s="43"/>
      <c r="M209" s="44"/>
      <c r="N209" s="43"/>
      <c r="O209" s="44"/>
      <c r="P209" s="45">
        <f>SUBTOTAL(9,P210:P211)</f>
        <v>0</v>
      </c>
      <c r="Q209" s="46"/>
      <c r="R209" s="47">
        <f>SUBTOTAL(9,R210:R211)</f>
        <v>0</v>
      </c>
      <c r="S209" s="44"/>
      <c r="T209" s="47">
        <f>SUBTOTAL(9,T210:T211)</f>
        <v>0</v>
      </c>
      <c r="U209" s="87" t="s">
        <v>43</v>
      </c>
      <c r="V209" s="45">
        <f>SUBTOTAL(9,V210:V211)</f>
        <v>0</v>
      </c>
      <c r="W209" s="45">
        <f>SUBTOTAL(9,W210:W211)</f>
        <v>0</v>
      </c>
      <c r="Y209" s="27"/>
      <c r="Z209" s="27"/>
    </row>
    <row r="210" spans="6:26" s="48" customFormat="1" ht="11.4" outlineLevel="2" x14ac:dyDescent="0.2">
      <c r="F210" s="20">
        <v>1</v>
      </c>
      <c r="G210" s="21" t="s">
        <v>282</v>
      </c>
      <c r="H210" s="49" t="s">
        <v>299</v>
      </c>
      <c r="I210" s="49"/>
      <c r="J210" s="50" t="s">
        <v>300</v>
      </c>
      <c r="K210" s="21" t="s">
        <v>86</v>
      </c>
      <c r="L210" s="51">
        <v>1</v>
      </c>
      <c r="M210" s="23">
        <v>0</v>
      </c>
      <c r="N210" s="51">
        <f>L210*(1+M210/100)</f>
        <v>1</v>
      </c>
      <c r="O210" s="23">
        <v>0</v>
      </c>
      <c r="P210" s="24">
        <f>N210*O210</f>
        <v>0</v>
      </c>
      <c r="Q210" s="52"/>
      <c r="R210" s="53">
        <f>N210*Q210</f>
        <v>0</v>
      </c>
      <c r="S210" s="52"/>
      <c r="T210" s="53">
        <f>N210*S210</f>
        <v>0</v>
      </c>
      <c r="U210" s="24">
        <v>21</v>
      </c>
      <c r="V210" s="24">
        <f>P210*(U210/100)</f>
        <v>0</v>
      </c>
      <c r="W210" s="24">
        <f>P210+V210</f>
        <v>0</v>
      </c>
      <c r="X210" s="50"/>
      <c r="Y210" s="49" t="s">
        <v>54</v>
      </c>
      <c r="Z210" s="49" t="s">
        <v>301</v>
      </c>
    </row>
    <row r="211" spans="6:26" s="89" customFormat="1" ht="12.75" customHeight="1" outlineLevel="2" x14ac:dyDescent="0.25">
      <c r="F211" s="90"/>
      <c r="G211" s="91"/>
      <c r="H211" s="91"/>
      <c r="I211" s="91"/>
      <c r="J211" s="92"/>
      <c r="K211" s="91"/>
      <c r="L211" s="93"/>
      <c r="M211" s="94"/>
      <c r="N211" s="93"/>
      <c r="O211" s="94"/>
      <c r="P211" s="95"/>
      <c r="Q211" s="96"/>
      <c r="R211" s="94"/>
      <c r="S211" s="94"/>
      <c r="T211" s="94"/>
      <c r="U211" s="97" t="s">
        <v>43</v>
      </c>
      <c r="V211" s="94"/>
      <c r="W211" s="94"/>
      <c r="X211" s="94"/>
      <c r="Y211" s="91"/>
      <c r="Z211" s="91"/>
    </row>
    <row r="212" spans="6:26" s="40" customFormat="1" ht="16.5" customHeight="1" outlineLevel="1" x14ac:dyDescent="0.25">
      <c r="F212" s="41"/>
      <c r="G212" s="6"/>
      <c r="H212" s="42"/>
      <c r="I212" s="42"/>
      <c r="J212" s="42" t="s">
        <v>302</v>
      </c>
      <c r="K212" s="6"/>
      <c r="L212" s="43"/>
      <c r="M212" s="44"/>
      <c r="N212" s="43"/>
      <c r="O212" s="44"/>
      <c r="P212" s="45">
        <f>SUBTOTAL(9,P213:P214)</f>
        <v>0</v>
      </c>
      <c r="Q212" s="46"/>
      <c r="R212" s="47">
        <f>SUBTOTAL(9,R213:R214)</f>
        <v>0</v>
      </c>
      <c r="S212" s="44"/>
      <c r="T212" s="47">
        <f>SUBTOTAL(9,T213:T214)</f>
        <v>0</v>
      </c>
      <c r="U212" s="87" t="s">
        <v>43</v>
      </c>
      <c r="V212" s="45">
        <f>SUBTOTAL(9,V213:V214)</f>
        <v>0</v>
      </c>
      <c r="W212" s="45">
        <f>SUBTOTAL(9,W213:W214)</f>
        <v>0</v>
      </c>
      <c r="Y212" s="27"/>
      <c r="Z212" s="27"/>
    </row>
    <row r="213" spans="6:26" s="48" customFormat="1" ht="11.4" outlineLevel="2" x14ac:dyDescent="0.2">
      <c r="F213" s="20">
        <v>1</v>
      </c>
      <c r="G213" s="21" t="s">
        <v>282</v>
      </c>
      <c r="H213" s="49" t="s">
        <v>303</v>
      </c>
      <c r="I213" s="49"/>
      <c r="J213" s="50" t="s">
        <v>304</v>
      </c>
      <c r="K213" s="21" t="s">
        <v>86</v>
      </c>
      <c r="L213" s="51">
        <v>1</v>
      </c>
      <c r="M213" s="23">
        <v>0</v>
      </c>
      <c r="N213" s="51">
        <f>L213*(1+M213/100)</f>
        <v>1</v>
      </c>
      <c r="O213" s="23">
        <v>0</v>
      </c>
      <c r="P213" s="24">
        <f>N213*O213</f>
        <v>0</v>
      </c>
      <c r="Q213" s="52"/>
      <c r="R213" s="53">
        <f>N213*Q213</f>
        <v>0</v>
      </c>
      <c r="S213" s="52"/>
      <c r="T213" s="53">
        <f>N213*S213</f>
        <v>0</v>
      </c>
      <c r="U213" s="24">
        <v>21</v>
      </c>
      <c r="V213" s="24">
        <f>P213*(U213/100)</f>
        <v>0</v>
      </c>
      <c r="W213" s="24">
        <f>P213+V213</f>
        <v>0</v>
      </c>
      <c r="X213" s="50"/>
      <c r="Y213" s="49" t="s">
        <v>54</v>
      </c>
      <c r="Z213" s="49" t="s">
        <v>305</v>
      </c>
    </row>
    <row r="214" spans="6:26" s="89" customFormat="1" ht="12.75" customHeight="1" outlineLevel="2" x14ac:dyDescent="0.25">
      <c r="F214" s="90"/>
      <c r="G214" s="91"/>
      <c r="H214" s="91"/>
      <c r="I214" s="91"/>
      <c r="J214" s="92"/>
      <c r="K214" s="91"/>
      <c r="L214" s="93"/>
      <c r="M214" s="94"/>
      <c r="N214" s="93"/>
      <c r="O214" s="94"/>
      <c r="P214" s="95"/>
      <c r="Q214" s="96"/>
      <c r="R214" s="94"/>
      <c r="S214" s="94"/>
      <c r="T214" s="94"/>
      <c r="U214" s="97" t="s">
        <v>43</v>
      </c>
      <c r="V214" s="94"/>
      <c r="W214" s="94"/>
      <c r="X214" s="94"/>
      <c r="Y214" s="91"/>
      <c r="Z214" s="91"/>
    </row>
    <row r="215" spans="6:26" s="89" customFormat="1" ht="12.75" customHeight="1" outlineLevel="1" x14ac:dyDescent="0.25">
      <c r="F215" s="90"/>
      <c r="G215" s="91"/>
      <c r="H215" s="91"/>
      <c r="I215" s="91"/>
      <c r="J215" s="92"/>
      <c r="K215" s="91"/>
      <c r="L215" s="93"/>
      <c r="M215" s="94"/>
      <c r="N215" s="93"/>
      <c r="O215" s="94"/>
      <c r="P215" s="95"/>
      <c r="Q215" s="96"/>
      <c r="R215" s="94"/>
      <c r="S215" s="94"/>
      <c r="T215" s="94"/>
      <c r="U215" s="97" t="s">
        <v>43</v>
      </c>
      <c r="V215" s="94"/>
      <c r="W215" s="94"/>
      <c r="X215" s="94"/>
      <c r="Y215" s="91"/>
      <c r="Z215" s="91"/>
    </row>
    <row r="216" spans="6:26" s="89" customFormat="1" ht="12.75" customHeight="1" x14ac:dyDescent="0.25">
      <c r="F216" s="90"/>
      <c r="G216" s="91"/>
      <c r="H216" s="91"/>
      <c r="I216" s="91"/>
      <c r="J216" s="92"/>
      <c r="K216" s="91"/>
      <c r="L216" s="93"/>
      <c r="M216" s="94"/>
      <c r="N216" s="93"/>
      <c r="O216" s="94"/>
      <c r="P216" s="95"/>
      <c r="Q216" s="96"/>
      <c r="R216" s="94"/>
      <c r="S216" s="94"/>
      <c r="T216" s="94"/>
      <c r="U216" s="97" t="s">
        <v>43</v>
      </c>
      <c r="V216" s="94"/>
      <c r="W216" s="94"/>
      <c r="X216" s="94"/>
      <c r="Y216" s="91"/>
      <c r="Z216" s="91"/>
    </row>
  </sheetData>
  <phoneticPr fontId="0" type="noConversion"/>
  <pageMargins left="0.39370078740157483" right="0.39370078740157483" top="0.59055118110236227" bottom="0.59055118110236227" header="0.39370078740157483" footer="0.39370078740157483"/>
  <pageSetup paperSize="9" scale="90" fitToHeight="9999" orientation="landscape" horizontalDpi="300" verticalDpi="300" r:id="rId1"/>
  <headerFooter alignWithMargins="0">
    <oddFooter>&amp;L&amp;8www.euroCALC.cz&amp;C&amp;8&amp;P z &amp;N&amp;R&amp;8&amp;D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BA519-2E34-4E28-B4C7-5578FF8A436D}">
  <dimension ref="A1:D17"/>
  <sheetViews>
    <sheetView workbookViewId="0"/>
  </sheetViews>
  <sheetFormatPr defaultRowHeight="13.2" x14ac:dyDescent="0.25"/>
  <cols>
    <col min="1" max="1" width="8.6640625" customWidth="1"/>
    <col min="2" max="2" width="40.6640625" customWidth="1"/>
    <col min="3" max="3" width="10.6640625" customWidth="1"/>
    <col min="4" max="4" width="40.6640625" customWidth="1"/>
  </cols>
  <sheetData>
    <row r="1" spans="1:4" x14ac:dyDescent="0.25">
      <c r="A1" s="112" t="s">
        <v>306</v>
      </c>
      <c r="B1" s="112" t="s">
        <v>307</v>
      </c>
      <c r="C1" s="112" t="s">
        <v>308</v>
      </c>
      <c r="D1" s="112" t="s">
        <v>10</v>
      </c>
    </row>
    <row r="2" spans="1:4" ht="12.75" customHeight="1" x14ac:dyDescent="0.25">
      <c r="A2" s="82"/>
      <c r="B2" s="84" t="s">
        <v>156</v>
      </c>
      <c r="C2" s="85"/>
      <c r="D2" s="83"/>
    </row>
    <row r="3" spans="1:4" ht="12.75" customHeight="1" x14ac:dyDescent="0.25">
      <c r="A3" s="82"/>
      <c r="B3" s="84" t="s">
        <v>157</v>
      </c>
      <c r="C3" s="85"/>
      <c r="D3" s="83"/>
    </row>
    <row r="4" spans="1:4" ht="12.75" customHeight="1" x14ac:dyDescent="0.25">
      <c r="A4" s="82"/>
      <c r="B4" s="84" t="s">
        <v>254</v>
      </c>
      <c r="C4" s="85"/>
      <c r="D4" s="83"/>
    </row>
    <row r="5" spans="1:4" ht="12.75" customHeight="1" x14ac:dyDescent="0.25">
      <c r="A5" s="82"/>
      <c r="B5" s="84" t="s">
        <v>251</v>
      </c>
      <c r="C5" s="85"/>
      <c r="D5" s="83"/>
    </row>
    <row r="6" spans="1:4" ht="12.75" customHeight="1" x14ac:dyDescent="0.25">
      <c r="A6" s="82"/>
      <c r="B6" s="84" t="s">
        <v>117</v>
      </c>
      <c r="C6" s="85"/>
      <c r="D6" s="83"/>
    </row>
    <row r="7" spans="1:4" ht="12.75" customHeight="1" x14ac:dyDescent="0.25">
      <c r="A7" s="82"/>
      <c r="B7" s="84" t="s">
        <v>118</v>
      </c>
      <c r="C7" s="85"/>
      <c r="D7" s="83"/>
    </row>
    <row r="8" spans="1:4" ht="12.75" customHeight="1" x14ac:dyDescent="0.25">
      <c r="A8" s="82"/>
      <c r="B8" s="84" t="s">
        <v>119</v>
      </c>
      <c r="C8" s="85"/>
      <c r="D8" s="83"/>
    </row>
    <row r="9" spans="1:4" ht="12.75" customHeight="1" x14ac:dyDescent="0.25">
      <c r="A9" s="82"/>
      <c r="B9" s="84" t="s">
        <v>121</v>
      </c>
      <c r="C9" s="85"/>
      <c r="D9" s="83"/>
    </row>
    <row r="10" spans="1:4" ht="12.75" customHeight="1" x14ac:dyDescent="0.25">
      <c r="A10" s="82"/>
      <c r="B10" s="84" t="s">
        <v>124</v>
      </c>
      <c r="C10" s="85"/>
      <c r="D10" s="83"/>
    </row>
    <row r="11" spans="1:4" ht="12.75" customHeight="1" x14ac:dyDescent="0.25">
      <c r="A11" s="82"/>
      <c r="B11" s="84" t="s">
        <v>125</v>
      </c>
      <c r="C11" s="85"/>
      <c r="D11" s="83"/>
    </row>
    <row r="12" spans="1:4" ht="12.75" customHeight="1" x14ac:dyDescent="0.25">
      <c r="A12" s="82"/>
      <c r="B12" s="84" t="s">
        <v>120</v>
      </c>
      <c r="C12" s="85"/>
      <c r="D12" s="83"/>
    </row>
    <row r="13" spans="1:4" ht="12.75" customHeight="1" x14ac:dyDescent="0.25">
      <c r="A13" s="82"/>
      <c r="B13" s="84" t="s">
        <v>122</v>
      </c>
      <c r="C13" s="85"/>
      <c r="D13" s="83"/>
    </row>
    <row r="14" spans="1:4" ht="12.75" customHeight="1" x14ac:dyDescent="0.25">
      <c r="A14" s="82"/>
      <c r="B14" s="84" t="s">
        <v>123</v>
      </c>
      <c r="C14" s="85"/>
      <c r="D14" s="83"/>
    </row>
    <row r="15" spans="1:4" ht="12.75" customHeight="1" x14ac:dyDescent="0.25">
      <c r="A15" s="82"/>
      <c r="B15" s="84" t="s">
        <v>255</v>
      </c>
      <c r="C15" s="85"/>
      <c r="D15" s="83"/>
    </row>
    <row r="16" spans="1:4" ht="12.75" customHeight="1" x14ac:dyDescent="0.25">
      <c r="A16" s="82"/>
      <c r="B16" s="84" t="s">
        <v>226</v>
      </c>
      <c r="C16" s="85"/>
      <c r="D16" s="83"/>
    </row>
    <row r="17" spans="1:4" ht="12.75" customHeight="1" x14ac:dyDescent="0.25">
      <c r="A17" s="82"/>
      <c r="B17" s="84" t="s">
        <v>227</v>
      </c>
      <c r="C17" s="85"/>
      <c r="D17" s="83"/>
    </row>
  </sheetData>
  <phoneticPr fontId="0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15</vt:i4>
      </vt:variant>
    </vt:vector>
  </HeadingPairs>
  <TitlesOfParts>
    <vt:vector size="19" baseType="lpstr">
      <vt:lpstr>Kryci list</vt:lpstr>
      <vt:lpstr>Rekapitulace</vt:lpstr>
      <vt:lpstr>Zakazka</vt:lpstr>
      <vt:lpstr>Figury</vt:lpstr>
      <vt:lpstr>__CENA__</vt:lpstr>
      <vt:lpstr>__MAIN__</vt:lpstr>
      <vt:lpstr>Rekapitulace!__MAIN2__</vt:lpstr>
      <vt:lpstr>__MAIN3__</vt:lpstr>
      <vt:lpstr>__SAZBA__</vt:lpstr>
      <vt:lpstr>__T0__</vt:lpstr>
      <vt:lpstr>__T1__</vt:lpstr>
      <vt:lpstr>__T2__</vt:lpstr>
      <vt:lpstr>__T3__</vt:lpstr>
      <vt:lpstr>__TE0__</vt:lpstr>
      <vt:lpstr>__TE1__</vt:lpstr>
      <vt:lpstr>__TE3__</vt:lpstr>
      <vt:lpstr>Rekapitulace!__TR0__</vt:lpstr>
      <vt:lpstr>Rekapitulace!__TR1__</vt:lpstr>
      <vt:lpstr>Zakazka!Názvy_tisku</vt:lpstr>
    </vt:vector>
  </TitlesOfParts>
  <Manager/>
  <Company>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.</dc:creator>
  <cp:keywords/>
  <dc:description/>
  <cp:lastModifiedBy>Petr Vild</cp:lastModifiedBy>
  <cp:revision/>
  <dcterms:created xsi:type="dcterms:W3CDTF">2007-10-16T11:08:58Z</dcterms:created>
  <dcterms:modified xsi:type="dcterms:W3CDTF">2026-02-17T09:47:28Z</dcterms:modified>
  <cp:category/>
  <cp:contentStatus/>
</cp:coreProperties>
</file>